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4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94072_correo_uis_edu_co/Documents/PROYECTO PARA PRESENTAR/PLAN PROYECTO/Analisis tecnico/Apendices/"/>
    </mc:Choice>
  </mc:AlternateContent>
  <xr:revisionPtr revIDLastSave="3768" documentId="8_{118C68E7-16D4-4286-B557-075F8465B137}" xr6:coauthVersionLast="47" xr6:coauthVersionMax="47" xr10:uidLastSave="{102BE88C-B79E-4B80-806B-FB2B2AC4EE50}"/>
  <bookViews>
    <workbookView xWindow="-120" yWindow="-120" windowWidth="20730" windowHeight="11760" tabRatio="617" firstSheet="1" xr2:uid="{171C1D8E-CCBE-474A-8E6E-BE5125B5D91E}"/>
  </bookViews>
  <sheets>
    <sheet name="PROVEEDORES MP" sheetId="40" r:id="rId1"/>
    <sheet name="MENÚS" sheetId="3" r:id="rId2"/>
    <sheet name="PLATO 1." sheetId="5" r:id="rId3"/>
    <sheet name="PLATO 2." sheetId="23" r:id="rId4"/>
    <sheet name="PLATO 3." sheetId="24" r:id="rId5"/>
    <sheet name="PLATO 4." sheetId="25" r:id="rId6"/>
    <sheet name="PLATO 5." sheetId="26" r:id="rId7"/>
    <sheet name="PLATO 6." sheetId="27" r:id="rId8"/>
    <sheet name="PLATO 7." sheetId="28" r:id="rId9"/>
    <sheet name="PLATO 8." sheetId="29" r:id="rId10"/>
    <sheet name="PLATO 9." sheetId="34" r:id="rId11"/>
    <sheet name="PLATO 10." sheetId="35" r:id="rId12"/>
    <sheet name="Gourmet 1." sheetId="36" r:id="rId13"/>
    <sheet name="Gourmet 2." sheetId="38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40" l="1"/>
  <c r="D13" i="40"/>
  <c r="D12" i="40"/>
  <c r="D11" i="40"/>
  <c r="D10" i="40"/>
  <c r="D9" i="40"/>
  <c r="D8" i="40"/>
  <c r="D7" i="40"/>
  <c r="D6" i="40"/>
  <c r="D5" i="40"/>
  <c r="D4" i="40"/>
  <c r="D3" i="40"/>
  <c r="F28" i="36"/>
  <c r="Z128" i="40"/>
  <c r="AA128" i="40"/>
  <c r="AB128" i="40"/>
  <c r="AC128" i="40"/>
  <c r="AD128" i="40"/>
  <c r="Z129" i="40"/>
  <c r="AA129" i="40"/>
  <c r="AB129" i="40"/>
  <c r="AC129" i="40"/>
  <c r="AD129" i="40"/>
  <c r="Z130" i="40"/>
  <c r="AA130" i="40"/>
  <c r="AB130" i="40"/>
  <c r="AC130" i="40"/>
  <c r="AD130" i="40"/>
  <c r="Z131" i="40"/>
  <c r="AA131" i="40"/>
  <c r="AB131" i="40"/>
  <c r="AC131" i="40"/>
  <c r="AD131" i="40"/>
  <c r="Z132" i="40"/>
  <c r="AA132" i="40"/>
  <c r="AB132" i="40"/>
  <c r="AC132" i="40"/>
  <c r="AD132" i="40"/>
  <c r="Z133" i="40"/>
  <c r="AA133" i="40"/>
  <c r="AB133" i="40"/>
  <c r="AC133" i="40"/>
  <c r="AD133" i="40"/>
  <c r="Z134" i="40"/>
  <c r="AA134" i="40"/>
  <c r="AB134" i="40"/>
  <c r="AC134" i="40"/>
  <c r="AD134" i="40"/>
  <c r="Z135" i="40"/>
  <c r="AA135" i="40"/>
  <c r="AB135" i="40"/>
  <c r="AC135" i="40"/>
  <c r="AD135" i="40"/>
  <c r="Z136" i="40"/>
  <c r="AA136" i="40"/>
  <c r="AB136" i="40"/>
  <c r="AC136" i="40"/>
  <c r="AD136" i="40"/>
  <c r="Z137" i="40"/>
  <c r="AA137" i="40"/>
  <c r="AB137" i="40"/>
  <c r="AC137" i="40"/>
  <c r="AD137" i="40"/>
  <c r="Z138" i="40"/>
  <c r="AA138" i="40"/>
  <c r="AB138" i="40"/>
  <c r="AC138" i="40"/>
  <c r="AD138" i="40"/>
  <c r="AD127" i="40"/>
  <c r="AC127" i="40"/>
  <c r="AB127" i="40"/>
  <c r="AA127" i="40"/>
  <c r="Z127" i="40"/>
  <c r="Z116" i="40"/>
  <c r="AA116" i="40"/>
  <c r="AB116" i="40"/>
  <c r="AC116" i="40"/>
  <c r="AD116" i="40"/>
  <c r="Z117" i="40"/>
  <c r="AA117" i="40"/>
  <c r="AB117" i="40"/>
  <c r="AC117" i="40"/>
  <c r="AD117" i="40"/>
  <c r="Z118" i="40"/>
  <c r="AA118" i="40"/>
  <c r="AB118" i="40"/>
  <c r="AC118" i="40"/>
  <c r="AD118" i="40"/>
  <c r="Z119" i="40"/>
  <c r="AA119" i="40"/>
  <c r="AB119" i="40"/>
  <c r="AC119" i="40"/>
  <c r="AD119" i="40"/>
  <c r="Z120" i="40"/>
  <c r="AA120" i="40"/>
  <c r="AB120" i="40"/>
  <c r="AC120" i="40"/>
  <c r="AD120" i="40"/>
  <c r="Z121" i="40"/>
  <c r="AA121" i="40"/>
  <c r="AB121" i="40"/>
  <c r="AC121" i="40"/>
  <c r="AD121" i="40"/>
  <c r="Z122" i="40"/>
  <c r="AA122" i="40"/>
  <c r="AB122" i="40"/>
  <c r="AC122" i="40"/>
  <c r="AD122" i="40"/>
  <c r="Z123" i="40"/>
  <c r="AA123" i="40"/>
  <c r="AB123" i="40"/>
  <c r="AC123" i="40"/>
  <c r="AD123" i="40"/>
  <c r="Z124" i="40"/>
  <c r="AA124" i="40"/>
  <c r="AB124" i="40"/>
  <c r="AC124" i="40"/>
  <c r="AD124" i="40"/>
  <c r="Z125" i="40"/>
  <c r="AA125" i="40"/>
  <c r="AB125" i="40"/>
  <c r="AC125" i="40"/>
  <c r="AD125" i="40"/>
  <c r="Z126" i="40"/>
  <c r="AA126" i="40"/>
  <c r="AB126" i="40"/>
  <c r="AC126" i="40"/>
  <c r="AD126" i="40"/>
  <c r="AD115" i="40"/>
  <c r="AC115" i="40"/>
  <c r="AB115" i="40"/>
  <c r="AA115" i="40"/>
  <c r="Z115" i="40"/>
  <c r="Z106" i="40"/>
  <c r="AA106" i="40"/>
  <c r="AB106" i="40"/>
  <c r="AC106" i="40"/>
  <c r="AD106" i="40"/>
  <c r="Z107" i="40"/>
  <c r="AA107" i="40"/>
  <c r="AB107" i="40"/>
  <c r="AC107" i="40"/>
  <c r="AD107" i="40"/>
  <c r="Z108" i="40"/>
  <c r="AA108" i="40"/>
  <c r="AB108" i="40"/>
  <c r="AC108" i="40"/>
  <c r="AD108" i="40"/>
  <c r="Z109" i="40"/>
  <c r="AA109" i="40"/>
  <c r="AB109" i="40"/>
  <c r="AC109" i="40"/>
  <c r="AD109" i="40"/>
  <c r="Z110" i="40"/>
  <c r="AA110" i="40"/>
  <c r="AB110" i="40"/>
  <c r="AC110" i="40"/>
  <c r="AD110" i="40"/>
  <c r="Z111" i="40"/>
  <c r="AA111" i="40"/>
  <c r="AB111" i="40"/>
  <c r="AC111" i="40"/>
  <c r="AD111" i="40"/>
  <c r="Z112" i="40"/>
  <c r="AA112" i="40"/>
  <c r="AB112" i="40"/>
  <c r="AC112" i="40"/>
  <c r="AD112" i="40"/>
  <c r="Z113" i="40"/>
  <c r="AA113" i="40"/>
  <c r="AB113" i="40"/>
  <c r="AC113" i="40"/>
  <c r="AD113" i="40"/>
  <c r="Z114" i="40"/>
  <c r="AA114" i="40"/>
  <c r="AB114" i="40"/>
  <c r="AC114" i="40"/>
  <c r="AD114" i="40"/>
  <c r="AD105" i="40"/>
  <c r="AC105" i="40"/>
  <c r="AB105" i="40"/>
  <c r="AA105" i="40"/>
  <c r="Z105" i="40"/>
  <c r="Z95" i="40"/>
  <c r="AA95" i="40"/>
  <c r="AB95" i="40"/>
  <c r="AC95" i="40"/>
  <c r="AD95" i="40"/>
  <c r="Z96" i="40"/>
  <c r="AA96" i="40"/>
  <c r="AB96" i="40"/>
  <c r="AC96" i="40"/>
  <c r="AD96" i="40"/>
  <c r="Z97" i="40"/>
  <c r="AA97" i="40"/>
  <c r="AB97" i="40"/>
  <c r="AC97" i="40"/>
  <c r="AD97" i="40"/>
  <c r="Z98" i="40"/>
  <c r="AA98" i="40"/>
  <c r="AB98" i="40"/>
  <c r="AC98" i="40"/>
  <c r="AD98" i="40"/>
  <c r="Z99" i="40"/>
  <c r="AA99" i="40"/>
  <c r="AB99" i="40"/>
  <c r="AC99" i="40"/>
  <c r="AD99" i="40"/>
  <c r="Z100" i="40"/>
  <c r="AA100" i="40"/>
  <c r="AB100" i="40"/>
  <c r="AC100" i="40"/>
  <c r="AD100" i="40"/>
  <c r="Z101" i="40"/>
  <c r="AA101" i="40"/>
  <c r="AB101" i="40"/>
  <c r="AC101" i="40"/>
  <c r="AD101" i="40"/>
  <c r="Z102" i="40"/>
  <c r="AA102" i="40"/>
  <c r="AB102" i="40"/>
  <c r="AC102" i="40"/>
  <c r="AD102" i="40"/>
  <c r="Z103" i="40"/>
  <c r="AA103" i="40"/>
  <c r="AB103" i="40"/>
  <c r="AC103" i="40"/>
  <c r="AD103" i="40"/>
  <c r="Z104" i="40"/>
  <c r="AA104" i="40"/>
  <c r="AB104" i="40"/>
  <c r="AC104" i="40"/>
  <c r="AD104" i="40"/>
  <c r="AD94" i="40"/>
  <c r="AC94" i="40"/>
  <c r="AB94" i="40"/>
  <c r="AA94" i="40"/>
  <c r="Z94" i="40"/>
  <c r="Z84" i="40"/>
  <c r="AA84" i="40"/>
  <c r="AB84" i="40"/>
  <c r="AC84" i="40"/>
  <c r="AD84" i="40"/>
  <c r="Z85" i="40"/>
  <c r="AA85" i="40"/>
  <c r="AB85" i="40"/>
  <c r="AC85" i="40"/>
  <c r="AD85" i="40"/>
  <c r="Z86" i="40"/>
  <c r="AA86" i="40"/>
  <c r="AB86" i="40"/>
  <c r="AC86" i="40"/>
  <c r="AD86" i="40"/>
  <c r="Z87" i="40"/>
  <c r="AA87" i="40"/>
  <c r="AB87" i="40"/>
  <c r="AC87" i="40"/>
  <c r="AD87" i="40"/>
  <c r="Z88" i="40"/>
  <c r="AA88" i="40"/>
  <c r="AB88" i="40"/>
  <c r="AC88" i="40"/>
  <c r="AD88" i="40"/>
  <c r="Z89" i="40"/>
  <c r="AA89" i="40"/>
  <c r="AB89" i="40"/>
  <c r="AC89" i="40"/>
  <c r="AD89" i="40"/>
  <c r="Z90" i="40"/>
  <c r="AA90" i="40"/>
  <c r="AB90" i="40"/>
  <c r="AC90" i="40"/>
  <c r="AD90" i="40"/>
  <c r="Z91" i="40"/>
  <c r="AA91" i="40"/>
  <c r="AB91" i="40"/>
  <c r="AC91" i="40"/>
  <c r="AD91" i="40"/>
  <c r="Z92" i="40"/>
  <c r="AA92" i="40"/>
  <c r="AB92" i="40"/>
  <c r="AC92" i="40"/>
  <c r="AD92" i="40"/>
  <c r="Z93" i="40"/>
  <c r="AA93" i="40"/>
  <c r="AB93" i="40"/>
  <c r="AC93" i="40"/>
  <c r="AD93" i="40"/>
  <c r="AD83" i="40"/>
  <c r="AC83" i="40"/>
  <c r="AB83" i="40"/>
  <c r="AA83" i="40"/>
  <c r="Z83" i="40"/>
  <c r="Z71" i="40"/>
  <c r="AA71" i="40"/>
  <c r="AB71" i="40"/>
  <c r="AC71" i="40"/>
  <c r="AD71" i="40"/>
  <c r="Z72" i="40"/>
  <c r="AA72" i="40"/>
  <c r="AB72" i="40"/>
  <c r="AC72" i="40"/>
  <c r="AD72" i="40"/>
  <c r="Z73" i="40"/>
  <c r="AA73" i="40"/>
  <c r="AB73" i="40"/>
  <c r="AC73" i="40"/>
  <c r="AD73" i="40"/>
  <c r="Z74" i="40"/>
  <c r="AA74" i="40"/>
  <c r="AB74" i="40"/>
  <c r="AC74" i="40"/>
  <c r="AD74" i="40"/>
  <c r="Z75" i="40"/>
  <c r="AA75" i="40"/>
  <c r="AB75" i="40"/>
  <c r="AC75" i="40"/>
  <c r="AD75" i="40"/>
  <c r="Z76" i="40"/>
  <c r="AA76" i="40"/>
  <c r="AB76" i="40"/>
  <c r="AC76" i="40"/>
  <c r="AD76" i="40"/>
  <c r="Z77" i="40"/>
  <c r="AA77" i="40"/>
  <c r="AB77" i="40"/>
  <c r="AC77" i="40"/>
  <c r="AD77" i="40"/>
  <c r="Z78" i="40"/>
  <c r="AA78" i="40"/>
  <c r="AB78" i="40"/>
  <c r="AC78" i="40"/>
  <c r="AD78" i="40"/>
  <c r="Z79" i="40"/>
  <c r="AA79" i="40"/>
  <c r="AB79" i="40"/>
  <c r="AC79" i="40"/>
  <c r="AD79" i="40"/>
  <c r="Z80" i="40"/>
  <c r="AA80" i="40"/>
  <c r="AB80" i="40"/>
  <c r="AC80" i="40"/>
  <c r="AD80" i="40"/>
  <c r="Z81" i="40"/>
  <c r="AA81" i="40"/>
  <c r="AB81" i="40"/>
  <c r="AC81" i="40"/>
  <c r="AD81" i="40"/>
  <c r="Z82" i="40"/>
  <c r="AA82" i="40"/>
  <c r="AB82" i="40"/>
  <c r="AC82" i="40"/>
  <c r="AD82" i="40"/>
  <c r="AD70" i="40"/>
  <c r="AC70" i="40"/>
  <c r="AB70" i="40"/>
  <c r="AA70" i="40"/>
  <c r="Z70" i="40"/>
  <c r="Z60" i="40"/>
  <c r="AA60" i="40"/>
  <c r="AB60" i="40"/>
  <c r="AC60" i="40"/>
  <c r="AD60" i="40"/>
  <c r="Z61" i="40"/>
  <c r="AA61" i="40"/>
  <c r="AB61" i="40"/>
  <c r="AC61" i="40"/>
  <c r="AD61" i="40"/>
  <c r="Z62" i="40"/>
  <c r="AA62" i="40"/>
  <c r="AB62" i="40"/>
  <c r="AC62" i="40"/>
  <c r="AD62" i="40"/>
  <c r="Z63" i="40"/>
  <c r="AA63" i="40"/>
  <c r="AB63" i="40"/>
  <c r="AC63" i="40"/>
  <c r="AD63" i="40"/>
  <c r="Z64" i="40"/>
  <c r="AA64" i="40"/>
  <c r="AB64" i="40"/>
  <c r="AC64" i="40"/>
  <c r="AD64" i="40"/>
  <c r="Z65" i="40"/>
  <c r="AA65" i="40"/>
  <c r="AB65" i="40"/>
  <c r="AC65" i="40"/>
  <c r="AD65" i="40"/>
  <c r="Z66" i="40"/>
  <c r="AA66" i="40"/>
  <c r="AB66" i="40"/>
  <c r="AC66" i="40"/>
  <c r="AD66" i="40"/>
  <c r="Z67" i="40"/>
  <c r="AA67" i="40"/>
  <c r="AB67" i="40"/>
  <c r="AC67" i="40"/>
  <c r="AD67" i="40"/>
  <c r="Z68" i="40"/>
  <c r="AA68" i="40"/>
  <c r="AB68" i="40"/>
  <c r="AC68" i="40"/>
  <c r="AD68" i="40"/>
  <c r="Z69" i="40"/>
  <c r="AA69" i="40"/>
  <c r="AB69" i="40"/>
  <c r="AC69" i="40"/>
  <c r="AD69" i="40"/>
  <c r="AD59" i="40"/>
  <c r="AC59" i="40"/>
  <c r="AB59" i="40"/>
  <c r="AA59" i="40"/>
  <c r="Z59" i="40"/>
  <c r="Z48" i="40"/>
  <c r="AA48" i="40"/>
  <c r="AB48" i="40"/>
  <c r="AC48" i="40"/>
  <c r="AD48" i="40"/>
  <c r="Z49" i="40"/>
  <c r="AA49" i="40"/>
  <c r="AB49" i="40"/>
  <c r="AC49" i="40"/>
  <c r="AD49" i="40"/>
  <c r="Z50" i="40"/>
  <c r="AA50" i="40"/>
  <c r="AB50" i="40"/>
  <c r="AC50" i="40"/>
  <c r="AD50" i="40"/>
  <c r="Z51" i="40"/>
  <c r="AA51" i="40"/>
  <c r="AB51" i="40"/>
  <c r="AC51" i="40"/>
  <c r="AD51" i="40"/>
  <c r="Z52" i="40"/>
  <c r="AA52" i="40"/>
  <c r="AB52" i="40"/>
  <c r="AC52" i="40"/>
  <c r="AD52" i="40"/>
  <c r="Z53" i="40"/>
  <c r="AA53" i="40"/>
  <c r="AB53" i="40"/>
  <c r="AC53" i="40"/>
  <c r="AD53" i="40"/>
  <c r="Z54" i="40"/>
  <c r="AA54" i="40"/>
  <c r="AB54" i="40"/>
  <c r="AC54" i="40"/>
  <c r="AD54" i="40"/>
  <c r="Z55" i="40"/>
  <c r="AA55" i="40"/>
  <c r="AB55" i="40"/>
  <c r="AC55" i="40"/>
  <c r="AD55" i="40"/>
  <c r="Z56" i="40"/>
  <c r="AA56" i="40"/>
  <c r="AB56" i="40"/>
  <c r="AC56" i="40"/>
  <c r="AD56" i="40"/>
  <c r="Z57" i="40"/>
  <c r="AA57" i="40"/>
  <c r="AB57" i="40"/>
  <c r="AC57" i="40"/>
  <c r="AD57" i="40"/>
  <c r="Z58" i="40"/>
  <c r="AA58" i="40"/>
  <c r="AB58" i="40"/>
  <c r="AC58" i="40"/>
  <c r="AD58" i="40"/>
  <c r="AD47" i="40"/>
  <c r="AC47" i="40"/>
  <c r="AB47" i="40"/>
  <c r="AA47" i="40"/>
  <c r="J3" i="40" s="1"/>
  <c r="Z47" i="40"/>
  <c r="Z38" i="40"/>
  <c r="AA38" i="40"/>
  <c r="AB38" i="40"/>
  <c r="AC38" i="40"/>
  <c r="AD38" i="40"/>
  <c r="Z39" i="40"/>
  <c r="AA39" i="40"/>
  <c r="AB39" i="40"/>
  <c r="AC39" i="40"/>
  <c r="AD39" i="40"/>
  <c r="Z40" i="40"/>
  <c r="AA40" i="40"/>
  <c r="AB40" i="40"/>
  <c r="AC40" i="40"/>
  <c r="AD40" i="40"/>
  <c r="Z41" i="40"/>
  <c r="AA41" i="40"/>
  <c r="AB41" i="40"/>
  <c r="AC41" i="40"/>
  <c r="AD41" i="40"/>
  <c r="Z42" i="40"/>
  <c r="AA42" i="40"/>
  <c r="AB42" i="40"/>
  <c r="AC42" i="40"/>
  <c r="AD42" i="40"/>
  <c r="Z43" i="40"/>
  <c r="AA43" i="40"/>
  <c r="AB43" i="40"/>
  <c r="AC43" i="40"/>
  <c r="AD43" i="40"/>
  <c r="Z44" i="40"/>
  <c r="AA44" i="40"/>
  <c r="AB44" i="40"/>
  <c r="AC44" i="40"/>
  <c r="AD44" i="40"/>
  <c r="Z45" i="40"/>
  <c r="AA45" i="40"/>
  <c r="AB45" i="40"/>
  <c r="AC45" i="40"/>
  <c r="AD45" i="40"/>
  <c r="Z46" i="40"/>
  <c r="AA46" i="40"/>
  <c r="AB46" i="40"/>
  <c r="AC46" i="40"/>
  <c r="AD46" i="40"/>
  <c r="AD37" i="40"/>
  <c r="AC37" i="40"/>
  <c r="AB37" i="40"/>
  <c r="AA37" i="40"/>
  <c r="Z37" i="40"/>
  <c r="Z27" i="40"/>
  <c r="AA27" i="40"/>
  <c r="AB27" i="40"/>
  <c r="AC27" i="40"/>
  <c r="AD27" i="40"/>
  <c r="Z28" i="40"/>
  <c r="AA28" i="40"/>
  <c r="AB28" i="40"/>
  <c r="AC28" i="40"/>
  <c r="AD28" i="40"/>
  <c r="Z29" i="40"/>
  <c r="AA29" i="40"/>
  <c r="AB29" i="40"/>
  <c r="AC29" i="40"/>
  <c r="AD29" i="40"/>
  <c r="Z30" i="40"/>
  <c r="AA30" i="40"/>
  <c r="AB30" i="40"/>
  <c r="AC30" i="40"/>
  <c r="AD30" i="40"/>
  <c r="Z31" i="40"/>
  <c r="AA31" i="40"/>
  <c r="AB31" i="40"/>
  <c r="AC31" i="40"/>
  <c r="AD31" i="40"/>
  <c r="Z32" i="40"/>
  <c r="AA32" i="40"/>
  <c r="AB32" i="40"/>
  <c r="AC32" i="40"/>
  <c r="AD32" i="40"/>
  <c r="Z33" i="40"/>
  <c r="AA33" i="40"/>
  <c r="AB33" i="40"/>
  <c r="AC33" i="40"/>
  <c r="AD33" i="40"/>
  <c r="Z34" i="40"/>
  <c r="AA34" i="40"/>
  <c r="AB34" i="40"/>
  <c r="AC34" i="40"/>
  <c r="AD34" i="40"/>
  <c r="Z35" i="40"/>
  <c r="AA35" i="40"/>
  <c r="AB35" i="40"/>
  <c r="AC35" i="40"/>
  <c r="AD35" i="40"/>
  <c r="Z36" i="40"/>
  <c r="AA36" i="40"/>
  <c r="AB36" i="40"/>
  <c r="AC36" i="40"/>
  <c r="AD36" i="40"/>
  <c r="AD26" i="40"/>
  <c r="AC26" i="40"/>
  <c r="AB26" i="40"/>
  <c r="AA26" i="40"/>
  <c r="Z26" i="40"/>
  <c r="Z16" i="40"/>
  <c r="AA16" i="40"/>
  <c r="AB16" i="40"/>
  <c r="AC16" i="40"/>
  <c r="AD16" i="40"/>
  <c r="Z17" i="40"/>
  <c r="AA17" i="40"/>
  <c r="AB17" i="40"/>
  <c r="AC17" i="40"/>
  <c r="AD17" i="40"/>
  <c r="Z18" i="40"/>
  <c r="AA18" i="40"/>
  <c r="AB18" i="40"/>
  <c r="AC18" i="40"/>
  <c r="AD18" i="40"/>
  <c r="Z19" i="40"/>
  <c r="AA19" i="40"/>
  <c r="AB19" i="40"/>
  <c r="AC19" i="40"/>
  <c r="AD19" i="40"/>
  <c r="Z20" i="40"/>
  <c r="AA20" i="40"/>
  <c r="AB20" i="40"/>
  <c r="AC20" i="40"/>
  <c r="AD20" i="40"/>
  <c r="Z21" i="40"/>
  <c r="AA21" i="40"/>
  <c r="AB21" i="40"/>
  <c r="AC21" i="40"/>
  <c r="AD21" i="40"/>
  <c r="Z22" i="40"/>
  <c r="AA22" i="40"/>
  <c r="AB22" i="40"/>
  <c r="AC22" i="40"/>
  <c r="AD22" i="40"/>
  <c r="Z23" i="40"/>
  <c r="AA23" i="40"/>
  <c r="AB23" i="40"/>
  <c r="AC23" i="40"/>
  <c r="AD23" i="40"/>
  <c r="Z24" i="40"/>
  <c r="AA24" i="40"/>
  <c r="AB24" i="40"/>
  <c r="AC24" i="40"/>
  <c r="AD24" i="40"/>
  <c r="Z25" i="40"/>
  <c r="AA25" i="40"/>
  <c r="AB25" i="40"/>
  <c r="AC25" i="40"/>
  <c r="AD25" i="40"/>
  <c r="AD15" i="40"/>
  <c r="AC15" i="40"/>
  <c r="AB15" i="40"/>
  <c r="AA15" i="40"/>
  <c r="Z15" i="40"/>
  <c r="Z3" i="40"/>
  <c r="AA3" i="40"/>
  <c r="AB3" i="40"/>
  <c r="AC3" i="40"/>
  <c r="AD3" i="40"/>
  <c r="Z4" i="40"/>
  <c r="AA4" i="40"/>
  <c r="AB4" i="40"/>
  <c r="AC4" i="40"/>
  <c r="AD4" i="40"/>
  <c r="Z5" i="40"/>
  <c r="AA5" i="40"/>
  <c r="AB5" i="40"/>
  <c r="AC5" i="40"/>
  <c r="AD5" i="40"/>
  <c r="Z6" i="40"/>
  <c r="AA6" i="40"/>
  <c r="AB6" i="40"/>
  <c r="AC6" i="40"/>
  <c r="AD6" i="40"/>
  <c r="Z7" i="40"/>
  <c r="AA7" i="40"/>
  <c r="AB7" i="40"/>
  <c r="AC7" i="40"/>
  <c r="AD7" i="40"/>
  <c r="Z8" i="40"/>
  <c r="AA8" i="40"/>
  <c r="AB8" i="40"/>
  <c r="AC8" i="40"/>
  <c r="AD8" i="40"/>
  <c r="Z9" i="40"/>
  <c r="AA9" i="40"/>
  <c r="AB9" i="40"/>
  <c r="AC9" i="40"/>
  <c r="AD9" i="40"/>
  <c r="Z10" i="40"/>
  <c r="AA10" i="40"/>
  <c r="AB10" i="40"/>
  <c r="AC10" i="40"/>
  <c r="AD10" i="40"/>
  <c r="Z11" i="40"/>
  <c r="AA11" i="40"/>
  <c r="AB11" i="40"/>
  <c r="AC11" i="40"/>
  <c r="AD11" i="40"/>
  <c r="Z12" i="40"/>
  <c r="AA12" i="40"/>
  <c r="AB12" i="40"/>
  <c r="AC12" i="40"/>
  <c r="AD12" i="40"/>
  <c r="Z13" i="40"/>
  <c r="AA13" i="40"/>
  <c r="AB13" i="40"/>
  <c r="AC13" i="40"/>
  <c r="AD13" i="40"/>
  <c r="Z14" i="40"/>
  <c r="AA14" i="40"/>
  <c r="AB14" i="40"/>
  <c r="AC14" i="40"/>
  <c r="AD14" i="40"/>
  <c r="AD2" i="40"/>
  <c r="AC2" i="40"/>
  <c r="AB2" i="40"/>
  <c r="Z2" i="40"/>
  <c r="P10" i="40"/>
  <c r="R10" i="40" s="1"/>
  <c r="P18" i="40"/>
  <c r="R18" i="40" s="1"/>
  <c r="P29" i="40"/>
  <c r="R29" i="40" s="1"/>
  <c r="P21" i="40"/>
  <c r="R21" i="40" s="1"/>
  <c r="P4" i="40"/>
  <c r="R4" i="40" s="1"/>
  <c r="P44" i="40"/>
  <c r="R44" i="40" s="1"/>
  <c r="J9" i="40"/>
  <c r="L9" i="40" s="1"/>
  <c r="J8" i="40"/>
  <c r="L8" i="40" s="1"/>
  <c r="D21" i="38"/>
  <c r="E21" i="38"/>
  <c r="E22" i="38" s="1"/>
  <c r="P11" i="40"/>
  <c r="R11" i="40" s="1"/>
  <c r="P32" i="40"/>
  <c r="R32" i="40" s="1"/>
  <c r="P26" i="40"/>
  <c r="R26" i="40" s="1"/>
  <c r="P34" i="40"/>
  <c r="R34" i="40" s="1"/>
  <c r="P39" i="40"/>
  <c r="R39" i="40" s="1"/>
  <c r="P8" i="40"/>
  <c r="R8" i="40" s="1"/>
  <c r="P23" i="40"/>
  <c r="R23" i="40" s="1"/>
  <c r="P17" i="40"/>
  <c r="R17" i="40" s="1"/>
  <c r="P43" i="40"/>
  <c r="R43" i="40" s="1"/>
  <c r="P20" i="40"/>
  <c r="R20" i="40" s="1"/>
  <c r="P40" i="40"/>
  <c r="R40" i="40" s="1"/>
  <c r="P42" i="40"/>
  <c r="R42" i="40" s="1"/>
  <c r="P33" i="40"/>
  <c r="R33" i="40" s="1"/>
  <c r="P12" i="40"/>
  <c r="R12" i="40" s="1"/>
  <c r="P36" i="40"/>
  <c r="R36" i="40" s="1"/>
  <c r="P5" i="40"/>
  <c r="R5" i="40" s="1"/>
  <c r="P31" i="40"/>
  <c r="R31" i="40" s="1"/>
  <c r="J5" i="40"/>
  <c r="L5" i="40" s="1"/>
  <c r="J6" i="40"/>
  <c r="L6" i="40" s="1"/>
  <c r="J4" i="40"/>
  <c r="L4" i="40" s="1"/>
  <c r="P41" i="40"/>
  <c r="R41" i="40" s="1"/>
  <c r="P27" i="40"/>
  <c r="R27" i="40" s="1"/>
  <c r="P24" i="40"/>
  <c r="R24" i="40" s="1"/>
  <c r="AA2" i="40"/>
  <c r="J7" i="40" l="1"/>
  <c r="P14" i="40"/>
  <c r="R14" i="40" s="1"/>
  <c r="P46" i="40"/>
  <c r="R46" i="40" s="1"/>
  <c r="P25" i="40"/>
  <c r="R25" i="40" s="1"/>
  <c r="P19" i="40"/>
  <c r="R19" i="40" s="1"/>
  <c r="P47" i="40"/>
  <c r="R47" i="40" s="1"/>
  <c r="P3" i="40"/>
  <c r="P30" i="40"/>
  <c r="R30" i="40" s="1"/>
  <c r="P13" i="40"/>
  <c r="R13" i="40" s="1"/>
  <c r="P16" i="40"/>
  <c r="R16" i="40" s="1"/>
  <c r="P6" i="40"/>
  <c r="R6" i="40" s="1"/>
  <c r="P22" i="40"/>
  <c r="R22" i="40" s="1"/>
  <c r="P15" i="40"/>
  <c r="R15" i="40" s="1"/>
  <c r="P28" i="40"/>
  <c r="R28" i="40" s="1"/>
  <c r="P7" i="40"/>
  <c r="R7" i="40" s="1"/>
  <c r="P35" i="40"/>
  <c r="R35" i="40" s="1"/>
  <c r="P37" i="40"/>
  <c r="R37" i="40" s="1"/>
  <c r="L3" i="40"/>
  <c r="P38" i="40"/>
  <c r="R38" i="40" s="1"/>
  <c r="P45" i="40"/>
  <c r="R45" i="40" s="1"/>
  <c r="P9" i="40"/>
  <c r="R9" i="40" s="1"/>
  <c r="L7" i="40"/>
  <c r="R3" i="40" l="1"/>
  <c r="D20" i="38" l="1"/>
  <c r="E20" i="38" s="1"/>
  <c r="D19" i="38"/>
  <c r="E19" i="38" s="1"/>
  <c r="D18" i="38"/>
  <c r="E18" i="38" s="1"/>
  <c r="D17" i="38"/>
  <c r="E17" i="38" s="1"/>
  <c r="D16" i="38"/>
  <c r="E16" i="38" s="1"/>
  <c r="D15" i="38"/>
  <c r="E15" i="38" s="1"/>
  <c r="D14" i="38"/>
  <c r="E14" i="38" s="1"/>
  <c r="D13" i="38"/>
  <c r="E13" i="38" s="1"/>
  <c r="D12" i="38"/>
  <c r="E12" i="38" s="1"/>
  <c r="D11" i="38"/>
  <c r="E11" i="38" s="1"/>
  <c r="D10" i="38"/>
  <c r="E10" i="38" s="1"/>
  <c r="D21" i="36"/>
  <c r="E21" i="36" s="1"/>
  <c r="D20" i="36"/>
  <c r="E20" i="36" s="1"/>
  <c r="D19" i="36"/>
  <c r="E19" i="36" s="1"/>
  <c r="D18" i="36"/>
  <c r="E18" i="36" s="1"/>
  <c r="D17" i="36"/>
  <c r="E17" i="36" s="1"/>
  <c r="D16" i="36"/>
  <c r="E16" i="36" s="1"/>
  <c r="D15" i="36"/>
  <c r="E15" i="36" s="1"/>
  <c r="D14" i="36"/>
  <c r="E14" i="36" s="1"/>
  <c r="D13" i="36"/>
  <c r="E13" i="36" s="1"/>
  <c r="D12" i="36"/>
  <c r="E12" i="36" s="1"/>
  <c r="D11" i="36"/>
  <c r="E11" i="36" s="1"/>
  <c r="D10" i="36"/>
  <c r="E10" i="36" s="1"/>
  <c r="E14" i="35"/>
  <c r="D14" i="35"/>
  <c r="D16" i="35"/>
  <c r="E16" i="35" s="1"/>
  <c r="D15" i="35"/>
  <c r="E15" i="35" s="1"/>
  <c r="D16" i="34"/>
  <c r="E16" i="34" s="1"/>
  <c r="D19" i="35"/>
  <c r="E19" i="35" s="1"/>
  <c r="D18" i="35"/>
  <c r="E18" i="35" s="1"/>
  <c r="D17" i="35"/>
  <c r="E17" i="35" s="1"/>
  <c r="D13" i="35"/>
  <c r="E13" i="35" s="1"/>
  <c r="D12" i="35"/>
  <c r="E12" i="35" s="1"/>
  <c r="D11" i="35"/>
  <c r="E11" i="35" s="1"/>
  <c r="D10" i="35"/>
  <c r="E10" i="35" s="1"/>
  <c r="D20" i="34"/>
  <c r="E20" i="34" s="1"/>
  <c r="D19" i="34"/>
  <c r="E19" i="34" s="1"/>
  <c r="D18" i="34"/>
  <c r="E18" i="34" s="1"/>
  <c r="D17" i="34"/>
  <c r="E17" i="34" s="1"/>
  <c r="D15" i="34"/>
  <c r="E15" i="34" s="1"/>
  <c r="D14" i="34"/>
  <c r="E14" i="34" s="1"/>
  <c r="D13" i="34"/>
  <c r="E13" i="34" s="1"/>
  <c r="D12" i="34"/>
  <c r="E12" i="34" s="1"/>
  <c r="D11" i="34"/>
  <c r="E11" i="34" s="1"/>
  <c r="D10" i="34"/>
  <c r="E10" i="34" s="1"/>
  <c r="D20" i="28"/>
  <c r="E20" i="28" s="1"/>
  <c r="D17" i="27"/>
  <c r="E17" i="27" s="1"/>
  <c r="D19" i="27"/>
  <c r="E19" i="27" s="1"/>
  <c r="D16" i="26"/>
  <c r="E16" i="26" s="1"/>
  <c r="D20" i="29"/>
  <c r="E20" i="29" s="1"/>
  <c r="D19" i="29"/>
  <c r="E19" i="29" s="1"/>
  <c r="D18" i="29"/>
  <c r="E18" i="29" s="1"/>
  <c r="D17" i="29"/>
  <c r="E17" i="29" s="1"/>
  <c r="D16" i="29"/>
  <c r="E16" i="29" s="1"/>
  <c r="D15" i="29"/>
  <c r="E15" i="29" s="1"/>
  <c r="D14" i="29"/>
  <c r="E14" i="29" s="1"/>
  <c r="D13" i="29"/>
  <c r="E13" i="29" s="1"/>
  <c r="D12" i="29"/>
  <c r="E12" i="29" s="1"/>
  <c r="D11" i="29"/>
  <c r="E11" i="29" s="1"/>
  <c r="D10" i="29"/>
  <c r="E10" i="29" s="1"/>
  <c r="D22" i="28"/>
  <c r="E22" i="28" s="1"/>
  <c r="D21" i="28"/>
  <c r="E21" i="28" s="1"/>
  <c r="D19" i="28"/>
  <c r="E19" i="28" s="1"/>
  <c r="D18" i="28"/>
  <c r="E18" i="28" s="1"/>
  <c r="D17" i="28"/>
  <c r="E17" i="28" s="1"/>
  <c r="D16" i="28"/>
  <c r="E16" i="28" s="1"/>
  <c r="D15" i="28"/>
  <c r="E15" i="28" s="1"/>
  <c r="D14" i="28"/>
  <c r="E14" i="28" s="1"/>
  <c r="D13" i="28"/>
  <c r="E13" i="28" s="1"/>
  <c r="D12" i="28"/>
  <c r="E12" i="28" s="1"/>
  <c r="D11" i="28"/>
  <c r="E11" i="28" s="1"/>
  <c r="D10" i="28"/>
  <c r="E10" i="28" s="1"/>
  <c r="D20" i="27"/>
  <c r="E20" i="27" s="1"/>
  <c r="D18" i="27"/>
  <c r="E18" i="27" s="1"/>
  <c r="D16" i="27"/>
  <c r="E16" i="27" s="1"/>
  <c r="D15" i="27"/>
  <c r="E15" i="27" s="1"/>
  <c r="D14" i="27"/>
  <c r="E14" i="27" s="1"/>
  <c r="D13" i="27"/>
  <c r="E13" i="27" s="1"/>
  <c r="D12" i="27"/>
  <c r="E12" i="27" s="1"/>
  <c r="D11" i="27"/>
  <c r="E11" i="27" s="1"/>
  <c r="D10" i="27"/>
  <c r="E10" i="27" s="1"/>
  <c r="D21" i="26"/>
  <c r="E21" i="26" s="1"/>
  <c r="D20" i="26"/>
  <c r="E20" i="26" s="1"/>
  <c r="D19" i="26"/>
  <c r="E19" i="26" s="1"/>
  <c r="D18" i="26"/>
  <c r="E18" i="26" s="1"/>
  <c r="D17" i="26"/>
  <c r="E17" i="26" s="1"/>
  <c r="D15" i="26"/>
  <c r="E15" i="26" s="1"/>
  <c r="D14" i="26"/>
  <c r="E14" i="26" s="1"/>
  <c r="D13" i="26"/>
  <c r="E13" i="26" s="1"/>
  <c r="D12" i="26"/>
  <c r="E12" i="26" s="1"/>
  <c r="D11" i="26"/>
  <c r="E11" i="26" s="1"/>
  <c r="D10" i="26"/>
  <c r="E10" i="26" s="1"/>
  <c r="E19" i="25"/>
  <c r="D19" i="25"/>
  <c r="D18" i="25"/>
  <c r="E18" i="25" s="1"/>
  <c r="D17" i="25"/>
  <c r="E17" i="25" s="1"/>
  <c r="D16" i="25"/>
  <c r="E16" i="25" s="1"/>
  <c r="D15" i="25"/>
  <c r="E15" i="25" s="1"/>
  <c r="D14" i="25"/>
  <c r="E14" i="25" s="1"/>
  <c r="D13" i="25"/>
  <c r="E13" i="25" s="1"/>
  <c r="D12" i="25"/>
  <c r="E12" i="25" s="1"/>
  <c r="D11" i="25"/>
  <c r="E11" i="25" s="1"/>
  <c r="D10" i="25"/>
  <c r="E10" i="25" s="1"/>
  <c r="D20" i="24"/>
  <c r="E20" i="24" s="1"/>
  <c r="D19" i="24"/>
  <c r="E19" i="24" s="1"/>
  <c r="D18" i="24"/>
  <c r="E18" i="24" s="1"/>
  <c r="D17" i="24"/>
  <c r="E17" i="24" s="1"/>
  <c r="D16" i="24"/>
  <c r="E16" i="24" s="1"/>
  <c r="D15" i="24"/>
  <c r="E15" i="24" s="1"/>
  <c r="D14" i="24"/>
  <c r="E14" i="24" s="1"/>
  <c r="D13" i="24"/>
  <c r="E13" i="24" s="1"/>
  <c r="D12" i="24"/>
  <c r="E12" i="24" s="1"/>
  <c r="D11" i="24"/>
  <c r="E11" i="24" s="1"/>
  <c r="D10" i="24"/>
  <c r="E10" i="24" s="1"/>
  <c r="D20" i="23"/>
  <c r="E20" i="23" s="1"/>
  <c r="D19" i="23"/>
  <c r="E19" i="23" s="1"/>
  <c r="D18" i="23"/>
  <c r="E18" i="23" s="1"/>
  <c r="D17" i="23"/>
  <c r="E17" i="23" s="1"/>
  <c r="D16" i="23"/>
  <c r="E16" i="23" s="1"/>
  <c r="D15" i="23"/>
  <c r="E15" i="23" s="1"/>
  <c r="D14" i="23"/>
  <c r="E14" i="23" s="1"/>
  <c r="D13" i="23"/>
  <c r="E13" i="23" s="1"/>
  <c r="D12" i="23"/>
  <c r="E12" i="23" s="1"/>
  <c r="D11" i="23"/>
  <c r="E11" i="23" s="1"/>
  <c r="D10" i="23"/>
  <c r="E10" i="23" s="1"/>
  <c r="D22" i="5"/>
  <c r="E22" i="5"/>
  <c r="D21" i="5"/>
  <c r="E21" i="5" s="1"/>
  <c r="D11" i="5"/>
  <c r="E11" i="5" s="1"/>
  <c r="D12" i="5"/>
  <c r="E12" i="5" s="1"/>
  <c r="D13" i="5"/>
  <c r="E13" i="5"/>
  <c r="D14" i="5"/>
  <c r="E14" i="5" s="1"/>
  <c r="D15" i="5"/>
  <c r="E15" i="5" s="1"/>
  <c r="D16" i="5"/>
  <c r="E16" i="5" s="1"/>
  <c r="D17" i="5"/>
  <c r="E17" i="5" s="1"/>
  <c r="D18" i="5"/>
  <c r="E18" i="5" s="1"/>
  <c r="D19" i="5"/>
  <c r="E19" i="5" s="1"/>
  <c r="D20" i="5"/>
  <c r="E20" i="5" s="1"/>
  <c r="D10" i="5"/>
  <c r="E10" i="5" s="1"/>
  <c r="E24" i="5" l="1"/>
  <c r="E23" i="36"/>
  <c r="E22" i="34"/>
  <c r="E23" i="34" s="1"/>
  <c r="E24" i="34" s="1"/>
  <c r="E27" i="34" s="1"/>
  <c r="E21" i="35"/>
  <c r="E23" i="26"/>
  <c r="E24" i="26" s="1"/>
  <c r="E25" i="26" s="1"/>
  <c r="E28" i="26" s="1"/>
  <c r="E22" i="24"/>
  <c r="E23" i="24" s="1"/>
  <c r="E24" i="24" s="1"/>
  <c r="E27" i="24" s="1"/>
  <c r="E22" i="23"/>
  <c r="E23" i="23" s="1"/>
  <c r="E24" i="23" s="1"/>
  <c r="E27" i="23" s="1"/>
  <c r="E22" i="29"/>
  <c r="E24" i="28"/>
  <c r="E22" i="27"/>
  <c r="E21" i="25"/>
  <c r="E23" i="38" l="1"/>
  <c r="E24" i="38" s="1"/>
  <c r="E27" i="38" s="1"/>
  <c r="E24" i="36"/>
  <c r="E25" i="36" s="1"/>
  <c r="E28" i="36" s="1"/>
  <c r="E22" i="35"/>
  <c r="E23" i="35" s="1"/>
  <c r="E26" i="35" s="1"/>
  <c r="F27" i="34"/>
  <c r="E25" i="34"/>
  <c r="E26" i="34" s="1"/>
  <c r="E23" i="29"/>
  <c r="E24" i="29" s="1"/>
  <c r="E27" i="29" s="1"/>
  <c r="E25" i="28"/>
  <c r="E26" i="28" s="1"/>
  <c r="E29" i="28" s="1"/>
  <c r="E23" i="27"/>
  <c r="E24" i="27" s="1"/>
  <c r="E27" i="27" s="1"/>
  <c r="F28" i="26"/>
  <c r="E26" i="26"/>
  <c r="E27" i="26" s="1"/>
  <c r="E22" i="25"/>
  <c r="E23" i="25" s="1"/>
  <c r="E26" i="25" s="1"/>
  <c r="F27" i="24"/>
  <c r="E25" i="24"/>
  <c r="E26" i="24" s="1"/>
  <c r="F27" i="23"/>
  <c r="E25" i="23"/>
  <c r="E26" i="23" s="1"/>
  <c r="E25" i="5"/>
  <c r="E26" i="5" s="1"/>
  <c r="G28" i="5" s="1"/>
  <c r="F27" i="38" l="1"/>
  <c r="E25" i="38"/>
  <c r="E26" i="38" s="1"/>
  <c r="E26" i="36"/>
  <c r="E27" i="36" s="1"/>
  <c r="F26" i="35"/>
  <c r="E24" i="35"/>
  <c r="E25" i="35" s="1"/>
  <c r="E29" i="5"/>
  <c r="F29" i="5" s="1"/>
  <c r="F27" i="29"/>
  <c r="E25" i="29"/>
  <c r="E26" i="29" s="1"/>
  <c r="F29" i="28"/>
  <c r="E27" i="28"/>
  <c r="E28" i="28" s="1"/>
  <c r="F27" i="27"/>
  <c r="E25" i="27"/>
  <c r="E26" i="27" s="1"/>
  <c r="F26" i="25"/>
  <c r="E24" i="25"/>
  <c r="E25" i="25" s="1"/>
  <c r="E27" i="5" l="1"/>
  <c r="E28" i="5" s="1"/>
</calcChain>
</file>

<file path=xl/sharedStrings.xml><?xml version="1.0" encoding="utf-8"?>
<sst xmlns="http://schemas.openxmlformats.org/spreadsheetml/2006/main" count="1172" uniqueCount="192">
  <si>
    <t>PLATOS</t>
  </si>
  <si>
    <t>ENERO</t>
  </si>
  <si>
    <t>FEB-MAR-MAY-JUN-AGO-SEP-OCT-NOV /MES</t>
  </si>
  <si>
    <t>ABRIL</t>
  </si>
  <si>
    <t xml:space="preserve">JULIO </t>
  </si>
  <si>
    <t>DICIEMBRE</t>
  </si>
  <si>
    <t>Demanda Normal</t>
  </si>
  <si>
    <t>Plato</t>
  </si>
  <si>
    <t>Frecuencia de compra</t>
  </si>
  <si>
    <t>Calificación</t>
  </si>
  <si>
    <t>Descripción</t>
  </si>
  <si>
    <t>Cant/mes</t>
  </si>
  <si>
    <t>$/g-ml</t>
  </si>
  <si>
    <t>$/mes</t>
  </si>
  <si>
    <t>Proveedor</t>
  </si>
  <si>
    <t>ESTÁNDAR</t>
  </si>
  <si>
    <t>Pechuga de pollo</t>
  </si>
  <si>
    <t>gr</t>
  </si>
  <si>
    <t>Opción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</si>
  <si>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</si>
  <si>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</si>
  <si>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</si>
  <si>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</si>
  <si>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</si>
  <si>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</si>
  <si>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</si>
  <si>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</si>
  <si>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</si>
  <si>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</si>
  <si>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</si>
  <si>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</si>
  <si>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Carne de res</t>
  </si>
  <si>
    <t>Carnes Santacruz</t>
  </si>
  <si>
    <t>Aceite de oliva</t>
  </si>
  <si>
    <t>Comercial de Granos Internacionar JR</t>
  </si>
  <si>
    <t>Sal</t>
  </si>
  <si>
    <t>Carne molida de res</t>
  </si>
  <si>
    <t>Aceite de trufa</t>
  </si>
  <si>
    <t>Pimienta negra</t>
  </si>
  <si>
    <t>Lomo de cerdo</t>
  </si>
  <si>
    <t>Aguacate</t>
  </si>
  <si>
    <t>Frutas Olivar</t>
  </si>
  <si>
    <t xml:space="preserve">Ajo </t>
  </si>
  <si>
    <t>Medallones de pollo</t>
  </si>
  <si>
    <t>Ajo</t>
  </si>
  <si>
    <t>Zumo de limón</t>
  </si>
  <si>
    <t>ml</t>
  </si>
  <si>
    <t>Ajonjolí</t>
  </si>
  <si>
    <t>Rack de cordero</t>
  </si>
  <si>
    <t>Almendras</t>
  </si>
  <si>
    <t>Papa</t>
  </si>
  <si>
    <t>Salmón</t>
  </si>
  <si>
    <t>Arroz</t>
  </si>
  <si>
    <t>Leche</t>
  </si>
  <si>
    <t>Arroz arborio</t>
  </si>
  <si>
    <t>Mantequilla</t>
  </si>
  <si>
    <t>Arroz integral</t>
  </si>
  <si>
    <t>Zanahoria</t>
  </si>
  <si>
    <t>Arveja</t>
  </si>
  <si>
    <t>Lechuga</t>
  </si>
  <si>
    <t>GOURMET</t>
  </si>
  <si>
    <t>Brócoli</t>
  </si>
  <si>
    <t>Tomate</t>
  </si>
  <si>
    <t>Calabacín</t>
  </si>
  <si>
    <t>Mora</t>
  </si>
  <si>
    <t>Cebolla</t>
  </si>
  <si>
    <t>Pollo</t>
  </si>
  <si>
    <t>ESTANDAR</t>
  </si>
  <si>
    <t>Champiñones</t>
  </si>
  <si>
    <t>DESCRIPCIÓN</t>
  </si>
  <si>
    <t>PUNTAJE</t>
  </si>
  <si>
    <t>PORCENTAJE</t>
  </si>
  <si>
    <t>Crema de coco</t>
  </si>
  <si>
    <t>Alta Preferencia</t>
  </si>
  <si>
    <t>&gt;=4,3</t>
  </si>
  <si>
    <t>Crema de leche</t>
  </si>
  <si>
    <t>Media preferencia</t>
  </si>
  <si>
    <t>4,1-4,299</t>
  </si>
  <si>
    <t>Crutones</t>
  </si>
  <si>
    <t>Mercasur</t>
  </si>
  <si>
    <t>Baja preferencia</t>
  </si>
  <si>
    <t>&lt;=4,09</t>
  </si>
  <si>
    <t>Curry en polvo</t>
  </si>
  <si>
    <t>Esparragos</t>
  </si>
  <si>
    <t>Espinaca baby</t>
  </si>
  <si>
    <t>Jengibre</t>
  </si>
  <si>
    <t>Lentejas</t>
  </si>
  <si>
    <t>&gt;=4,5</t>
  </si>
  <si>
    <t>&lt;=4,49</t>
  </si>
  <si>
    <t>Pan rallado</t>
  </si>
  <si>
    <t>Pasta</t>
  </si>
  <si>
    <t>Pepino</t>
  </si>
  <si>
    <t>Perejil</t>
  </si>
  <si>
    <t>Queso parmesano</t>
  </si>
  <si>
    <t>Pimentón</t>
  </si>
  <si>
    <t>Plátano maduro</t>
  </si>
  <si>
    <t>Carne de cerdo</t>
  </si>
  <si>
    <t>Salsa agridulce</t>
  </si>
  <si>
    <t>Salsa cesar</t>
  </si>
  <si>
    <t>Tomate cherry</t>
  </si>
  <si>
    <t>Uvas pasas</t>
  </si>
  <si>
    <t>Vino tinto</t>
  </si>
  <si>
    <t>Dislicores</t>
  </si>
  <si>
    <t>Zanahoria baby</t>
  </si>
  <si>
    <t>Queso parmesado</t>
  </si>
  <si>
    <t>N°</t>
  </si>
  <si>
    <t>PLATOS ESTÁNDAR</t>
  </si>
  <si>
    <t>PLATOS GOURMET</t>
  </si>
  <si>
    <t>Pechuga de Pollo al Horno con Puré de Papa y Ensalada de Zanahoria</t>
  </si>
  <si>
    <t>Rack de Cordero con Costra de Hierbas, Puré de Coliflor y Vegetales Asados</t>
  </si>
  <si>
    <r>
      <t>Proteína:</t>
    </r>
    <r>
      <rPr>
        <sz val="12"/>
        <color theme="1"/>
        <rFont val="Times New Roman"/>
        <family val="1"/>
      </rPr>
      <t xml:space="preserve"> Pechuga de pollo horneada (150 g)</t>
    </r>
  </si>
  <si>
    <r>
      <t>Proteína:</t>
    </r>
    <r>
      <rPr>
        <sz val="12"/>
        <color theme="1"/>
        <rFont val="Times New Roman"/>
        <family val="1"/>
      </rPr>
      <t xml:space="preserve"> Rack de cordero con costra de perejil, ajo y parmesano (200 g)</t>
    </r>
  </si>
  <si>
    <r>
      <rPr>
        <b/>
        <sz val="12"/>
        <color rgb="FF000000"/>
        <rFont val="Times New Roman"/>
      </rPr>
      <t>Carbohidrato:</t>
    </r>
    <r>
      <rPr>
        <sz val="12"/>
        <color rgb="FF000000"/>
        <rFont val="Times New Roman"/>
      </rPr>
      <t xml:space="preserve"> Puré de papa con leche y mantequilla (125 g)</t>
    </r>
  </si>
  <si>
    <r>
      <t>Carbohidrato:</t>
    </r>
    <r>
      <rPr>
        <sz val="12"/>
        <color theme="1"/>
        <rFont val="Times New Roman"/>
        <family val="1"/>
      </rPr>
      <t xml:space="preserve"> Puré de coliflor con mantequilla y queso parmesano (100 g)</t>
    </r>
  </si>
  <si>
    <r>
      <t>Vegetales:</t>
    </r>
    <r>
      <rPr>
        <sz val="12"/>
        <color theme="1"/>
        <rFont val="Times New Roman"/>
        <family val="1"/>
      </rPr>
      <t xml:space="preserve"> Zanahoria rallada con limón y perejil (125 g)</t>
    </r>
  </si>
  <si>
    <r>
      <t>Vegetales:</t>
    </r>
    <r>
      <rPr>
        <sz val="12"/>
        <color theme="1"/>
        <rFont val="Times New Roman"/>
        <family val="1"/>
      </rPr>
      <t xml:space="preserve"> Zanahorias baby y espárragos al horno con aceite de trufa (100 g)</t>
    </r>
  </si>
  <si>
    <t>Lomo de Cerdo al Horno en Salsa de Soya con Vegetales, Acompañado de Arroz Blanco</t>
  </si>
  <si>
    <r>
      <t>Extras:</t>
    </r>
    <r>
      <rPr>
        <sz val="12"/>
        <color theme="1"/>
        <rFont val="Times New Roman"/>
        <family val="1"/>
      </rPr>
      <t xml:space="preserve"> Reducción de vino tinto y romero (30 g)</t>
    </r>
  </si>
  <si>
    <r>
      <t>Proteína:</t>
    </r>
    <r>
      <rPr>
        <sz val="12"/>
        <color theme="1"/>
        <rFont val="Times New Roman"/>
        <family val="1"/>
      </rPr>
      <t xml:space="preserve"> Lomo de cerdo horneado (150 g)</t>
    </r>
  </si>
  <si>
    <t>Salmón en Salsa de Maracuyá, Acompañado de Risotto de Queso Parmesano y Vegetales Asados</t>
  </si>
  <si>
    <r>
      <t>Carbohidrato:</t>
    </r>
    <r>
      <rPr>
        <sz val="12"/>
        <color theme="1"/>
        <rFont val="Times New Roman"/>
        <family val="1"/>
      </rPr>
      <t xml:space="preserve"> Arroz blanco cocido (125 g)</t>
    </r>
  </si>
  <si>
    <r>
      <t>Proteína:</t>
    </r>
    <r>
      <rPr>
        <sz val="12"/>
        <color theme="1"/>
        <rFont val="Times New Roman"/>
        <family val="1"/>
      </rPr>
      <t xml:space="preserve"> Salmón a la parrilla (200 g)</t>
    </r>
  </si>
  <si>
    <r>
      <t>Vegetales:</t>
    </r>
    <r>
      <rPr>
        <sz val="12"/>
        <color theme="1"/>
        <rFont val="Times New Roman"/>
        <family val="1"/>
      </rPr>
      <t xml:space="preserve"> Salsa de soya con tomate, cebolla y pimentón (125 g)</t>
    </r>
  </si>
  <si>
    <r>
      <t>Carbohidrato:</t>
    </r>
    <r>
      <rPr>
        <sz val="12"/>
        <color theme="1"/>
        <rFont val="Times New Roman"/>
        <family val="1"/>
      </rPr>
      <t xml:space="preserve"> Risotto cremoso con queso parmesano (100 g)</t>
    </r>
  </si>
  <si>
    <t>Pollo al Horno en Salsa de Espinaca y Champiñón, Acompañado de Arroz con Ajonjolí y Vegetales al Vapor</t>
  </si>
  <si>
    <r>
      <t>Vegetales:</t>
    </r>
    <r>
      <rPr>
        <sz val="12"/>
        <color theme="1"/>
        <rFont val="Times New Roman"/>
        <family val="1"/>
      </rPr>
      <t xml:space="preserve"> Espárragos, zanahorias baby y calabacín asados con mantequilla y ajo (100 g)</t>
    </r>
  </si>
  <si>
    <r>
      <t>Extras:</t>
    </r>
    <r>
      <rPr>
        <sz val="12"/>
        <color theme="1"/>
        <rFont val="Times New Roman"/>
        <family val="1"/>
      </rPr>
      <t xml:space="preserve"> Salsa de maracuyá con reducción de vino blanco (30 g)</t>
    </r>
  </si>
  <si>
    <t xml:space="preserve"> </t>
  </si>
  <si>
    <r>
      <t>Carbohidrato:</t>
    </r>
    <r>
      <rPr>
        <sz val="12"/>
        <color theme="1"/>
        <rFont val="Times New Roman"/>
        <family val="1"/>
      </rPr>
      <t xml:space="preserve"> Arroz con ajonjolí (125 g)</t>
    </r>
  </si>
  <si>
    <r>
      <t>Vegetales:</t>
    </r>
    <r>
      <rPr>
        <sz val="12"/>
        <color theme="1"/>
        <rFont val="Times New Roman"/>
        <family val="1"/>
      </rPr>
      <t xml:space="preserve"> Brócoli, coliflor y zanahoria al vapor (125 g)</t>
    </r>
  </si>
  <si>
    <r>
      <t>Extras:</t>
    </r>
    <r>
      <rPr>
        <sz val="12"/>
        <color theme="1"/>
        <rFont val="Times New Roman"/>
        <family val="1"/>
      </rPr>
      <t xml:space="preserve"> Salsa de espinaca y champiñón (30 g)</t>
    </r>
  </si>
  <si>
    <t>Pasta Rigatoni a la Boloñesa, Acompañada de Ensalada de Mix de Lechugas, Tomate, Champiñón y Crutones</t>
  </si>
  <si>
    <r>
      <t>Proteína:</t>
    </r>
    <r>
      <rPr>
        <sz val="12"/>
        <color theme="1"/>
        <rFont val="Times New Roman"/>
        <family val="1"/>
      </rPr>
      <t xml:space="preserve"> Carne molida de res en salsa boloñesa (150 g)</t>
    </r>
  </si>
  <si>
    <r>
      <t>Carbohidrato:</t>
    </r>
    <r>
      <rPr>
        <sz val="12"/>
        <color theme="1"/>
        <rFont val="Times New Roman"/>
        <family val="1"/>
      </rPr>
      <t xml:space="preserve"> Pasta Rigatoni cocida (125 g)</t>
    </r>
  </si>
  <si>
    <r>
      <t>Vegetales:</t>
    </r>
    <r>
      <rPr>
        <sz val="12"/>
        <color theme="1"/>
        <rFont val="Times New Roman"/>
        <family val="1"/>
      </rPr>
      <t xml:space="preserve"> Ensalada de lechuga, tomate y champiñón (125 g)</t>
    </r>
  </si>
  <si>
    <r>
      <t>Extras:</t>
    </r>
    <r>
      <rPr>
        <sz val="12"/>
        <color theme="1"/>
        <rFont val="Times New Roman"/>
        <family val="1"/>
      </rPr>
      <t xml:space="preserve"> Crutones (30 g), queso parmesano (20 g)</t>
    </r>
  </si>
  <si>
    <t>Frijoles Guisados con Trozos de Cerdo, Acompañado de Trocitos de Maduro, Arroz Blanco y Tajadas de Aguacate</t>
  </si>
  <si>
    <r>
      <t>Proteína:</t>
    </r>
    <r>
      <rPr>
        <sz val="12"/>
        <color theme="1"/>
        <rFont val="Times New Roman"/>
        <family val="1"/>
      </rPr>
      <t xml:space="preserve"> Carne de cerdo en trocitos (150 g)</t>
    </r>
  </si>
  <si>
    <r>
      <t>Carbohidrato:</t>
    </r>
    <r>
      <rPr>
        <sz val="12"/>
        <color theme="1"/>
        <rFont val="Times New Roman"/>
        <family val="1"/>
      </rPr>
      <t xml:space="preserve"> Arroz blanco cocido (90 g) + Maduro frito (35 g)</t>
    </r>
  </si>
  <si>
    <r>
      <t>Vegetales:</t>
    </r>
    <r>
      <rPr>
        <sz val="12"/>
        <color theme="1"/>
        <rFont val="Times New Roman"/>
        <family val="1"/>
      </rPr>
      <t xml:space="preserve"> Frijoles guisados (125 g)</t>
    </r>
  </si>
  <si>
    <r>
      <t>Extras:</t>
    </r>
    <r>
      <rPr>
        <sz val="12"/>
        <color theme="1"/>
        <rFont val="Times New Roman"/>
        <family val="1"/>
      </rPr>
      <t xml:space="preserve"> Aguacate (30 g)</t>
    </r>
  </si>
  <si>
    <t>Carne Guisada con Vegetales (Arvejas y Zanahoria) y Puré de Papa con Perejil y Mantequilla en Ajo</t>
  </si>
  <si>
    <t xml:space="preserve">En cuanto a las bebidas, se destaca una marcada preferencia por opciones más naturales y saludables que representa el 72.7% de los encuestados. El 41.5% de los trabajadores prefiere jugos naturales, seguido por un 31,2% que opta por agua. Estos resultados reflejan una inclinación hacia bebidas frescas y beneficiosas para la salud, lo que abre la oportunidad de ofrecer alternativas naturales y de alta calidad, reflejando el compromiso con el bienestar de cada una de las personas que dispuestas a adquirir el servicio.	</t>
  </si>
  <si>
    <r>
      <t>Proteína:</t>
    </r>
    <r>
      <rPr>
        <sz val="12"/>
        <color theme="1"/>
        <rFont val="Times New Roman"/>
        <family val="1"/>
      </rPr>
      <t xml:space="preserve"> Carne de res guisada (150 g)</t>
    </r>
  </si>
  <si>
    <r>
      <t>Carbohidrato:</t>
    </r>
    <r>
      <rPr>
        <sz val="12"/>
        <color theme="1"/>
        <rFont val="Times New Roman"/>
        <family val="1"/>
      </rPr>
      <t xml:space="preserve"> Puré de papa con perejil y mantequilla en ajo (125 g)</t>
    </r>
  </si>
  <si>
    <r>
      <t>Vegetales:</t>
    </r>
    <r>
      <rPr>
        <sz val="12"/>
        <color theme="1"/>
        <rFont val="Times New Roman"/>
        <family val="1"/>
      </rPr>
      <t xml:space="preserve"> Arvejas y zanahoria (125 g)</t>
    </r>
  </si>
  <si>
    <t>Ensalada César con Pollo, Salsa Blanca, Queso Parmesano y Tomate Cherry</t>
  </si>
  <si>
    <r>
      <t>Proteína:</t>
    </r>
    <r>
      <rPr>
        <sz val="12"/>
        <color theme="1"/>
        <rFont val="Times New Roman"/>
        <family val="1"/>
      </rPr>
      <t xml:space="preserve"> Pechuga de pollo a la parrilla (150 g)</t>
    </r>
  </si>
  <si>
    <r>
      <t>Carbohidrato:</t>
    </r>
    <r>
      <rPr>
        <sz val="12"/>
        <color theme="1"/>
        <rFont val="Times New Roman"/>
        <family val="1"/>
      </rPr>
      <t xml:space="preserve"> Crutones (125 g)</t>
    </r>
  </si>
  <si>
    <r>
      <t>Vegetales:</t>
    </r>
    <r>
      <rPr>
        <sz val="12"/>
        <color theme="1"/>
        <rFont val="Times New Roman"/>
        <family val="1"/>
      </rPr>
      <t xml:space="preserve"> Lechuga romana y tomate cherry (125 g)</t>
    </r>
  </si>
  <si>
    <r>
      <t>Extras:</t>
    </r>
    <r>
      <rPr>
        <sz val="12"/>
        <color theme="1"/>
        <rFont val="Times New Roman"/>
        <family val="1"/>
      </rPr>
      <t xml:space="preserve"> Salsa césar (30 g), queso parmesano (20 g)</t>
    </r>
  </si>
  <si>
    <t>Medallones de Pollo al Curry y Crema de Coco, Acompañado de Arroz con Frutos Secos</t>
  </si>
  <si>
    <r>
      <t>Proteína:</t>
    </r>
    <r>
      <rPr>
        <sz val="12"/>
        <color theme="1"/>
        <rFont val="Times New Roman"/>
        <family val="1"/>
      </rPr>
      <t xml:space="preserve"> Medallones de pollo horneados en salsa de curry y coco (150 g)</t>
    </r>
  </si>
  <si>
    <r>
      <t>Carbohidrato:</t>
    </r>
    <r>
      <rPr>
        <sz val="12"/>
        <color theme="1"/>
        <rFont val="Times New Roman"/>
        <family val="1"/>
      </rPr>
      <t xml:space="preserve"> Arroz con frutos secos (125 g)</t>
    </r>
  </si>
  <si>
    <r>
      <t>Vegetales:</t>
    </r>
    <r>
      <rPr>
        <sz val="12"/>
        <color theme="1"/>
        <rFont val="Times New Roman"/>
        <family val="1"/>
      </rPr>
      <t xml:space="preserve"> Zanahoria en julianas (125 g)</t>
    </r>
  </si>
  <si>
    <t>Cerdo al Horno en Salsa Agridulce con Semillas de Ajonjolí, Arroz de Espinacas y Zanahoria y Brócoli</t>
  </si>
  <si>
    <r>
      <t>Proteína:</t>
    </r>
    <r>
      <rPr>
        <sz val="12"/>
        <color theme="1"/>
        <rFont val="Times New Roman"/>
        <family val="1"/>
      </rPr>
      <t xml:space="preserve"> Cerdo horneado con salsa agridulce (150 g)</t>
    </r>
  </si>
  <si>
    <r>
      <t>Carbohidrato:</t>
    </r>
    <r>
      <rPr>
        <sz val="12"/>
        <color theme="1"/>
        <rFont val="Times New Roman"/>
        <family val="1"/>
      </rPr>
      <t xml:space="preserve"> Arroz con espinaca y zanahoria (125 g)</t>
    </r>
  </si>
  <si>
    <r>
      <t>Vegetales:</t>
    </r>
    <r>
      <rPr>
        <sz val="12"/>
        <color theme="1"/>
        <rFont val="Times New Roman"/>
        <family val="1"/>
      </rPr>
      <t xml:space="preserve"> Brócoli al vapor (125 g)</t>
    </r>
  </si>
  <si>
    <r>
      <t>Extras:</t>
    </r>
    <r>
      <rPr>
        <sz val="12"/>
        <color theme="1"/>
        <rFont val="Times New Roman"/>
        <family val="1"/>
      </rPr>
      <t xml:space="preserve"> Semillas de ajonjolí (10 g)</t>
    </r>
  </si>
  <si>
    <t>Guiso de Lentejas con Trozos de Carne de Res, Vegetales y Papa</t>
  </si>
  <si>
    <r>
      <t>Proteína:</t>
    </r>
    <r>
      <rPr>
        <sz val="12"/>
        <color theme="1"/>
        <rFont val="Times New Roman"/>
        <family val="1"/>
      </rPr>
      <t xml:space="preserve"> Carne de res en trocitos (150 g)</t>
    </r>
  </si>
  <si>
    <r>
      <t>Carbohidrato:</t>
    </r>
    <r>
      <rPr>
        <sz val="12"/>
        <color theme="1"/>
        <rFont val="Times New Roman"/>
        <family val="1"/>
      </rPr>
      <t xml:space="preserve"> Papa cocida (125 g)</t>
    </r>
  </si>
  <si>
    <r>
      <t>Vegetales:</t>
    </r>
    <r>
      <rPr>
        <sz val="12"/>
        <color theme="1"/>
        <rFont val="Times New Roman"/>
        <family val="1"/>
      </rPr>
      <t xml:space="preserve"> Lentejas con zanahoria, calabacín y pimientos (125 g)</t>
    </r>
  </si>
  <si>
    <t>PROYECTO DE GRADO BUSINESS CATERING SOLUTIONS                        UNIVERSIDAD INDUSTRIAL DE SANTANDER</t>
  </si>
  <si>
    <t>FORMATO DE RECETA ESTANDAR Y COSTEO PLATOS</t>
  </si>
  <si>
    <t>NOMBRE DE LA RECETA:</t>
  </si>
  <si>
    <t>TIPO DE PLATO</t>
  </si>
  <si>
    <t>N° PORCIONES:</t>
  </si>
  <si>
    <t>INGREDIENTES</t>
  </si>
  <si>
    <t>UND DE MEDIDA</t>
  </si>
  <si>
    <t>CANT</t>
  </si>
  <si>
    <t xml:space="preserve">COSTOS </t>
  </si>
  <si>
    <t>COSTO UNIT</t>
  </si>
  <si>
    <t>COSTO TOTAL</t>
  </si>
  <si>
    <t>Precio Supermercado</t>
  </si>
  <si>
    <t>Cantidad Paquete</t>
  </si>
  <si>
    <t>Unidad</t>
  </si>
  <si>
    <t>Lechuga crespa</t>
  </si>
  <si>
    <t>Mora para la bebida</t>
  </si>
  <si>
    <t>SUBTOTAL</t>
  </si>
  <si>
    <t>MARGEN DE MERMA</t>
  </si>
  <si>
    <t>COSTO TOTAL PREPARACIÓN</t>
  </si>
  <si>
    <t>PRECIO GANANCIA PLATO</t>
  </si>
  <si>
    <t>PORCENTAJE GANANCIA PLATO</t>
  </si>
  <si>
    <t>PRECIO POTENCIAL</t>
  </si>
  <si>
    <t>Pasta Rigatoni a la Boloñesa, Acompañada de Ensalada de Lechugas, Tomate, Champiñón y Crutones</t>
  </si>
  <si>
    <t>Lechuga romana</t>
  </si>
  <si>
    <t xml:space="preserve"> Pechuga de Pollo al Horno con Arroz Integral y Ensalada de Pepino y Zanahoria</t>
  </si>
  <si>
    <t>Zanahorias baby</t>
  </si>
  <si>
    <t>Espárragos</t>
  </si>
  <si>
    <t>Salmón en Salsa de Maracuyá, Risotto de Queso Parmesano y Vegetales Asados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</si>
</sst>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$&quot;\ * #,##0.00_-;\-&quot;$&quot;\ * #,##0.00_-;_-&quot;$&quot;\ * &quot;-&quot;??_-;_-@_-"/>
    <numFmt numFmtId="165" formatCode="d/m/yyyy"/>
    <numFmt numFmtId="166" formatCode="[$ $]#,##0"/>
    <numFmt numFmtId="167" formatCode="_-&quot;$&quot;\ * #,##0.00_-;\-&quot;$&quot;\ * #,##0.00_-;_-&quot;$&quot;\ * &quot;-&quot;??_-;_-@"/>
    <numFmt numFmtId="168" formatCode="_-* #,##0.00_-;\-* #,##0.00_-;_-* &quot;-&quot;??_-;_-@"/>
    <numFmt numFmtId="169" formatCode="&quot;$&quot;#,##0.00;\-&quot;$&quot;#,##0.00"/>
    <numFmt numFmtId="170" formatCode="&quot;$&quot;\ #,##0"/>
    <numFmt numFmtId="171" formatCode="[$ $]#,##0.00"/>
    <numFmt numFmtId="172" formatCode="_-&quot;$&quot;\ * #,##0_-;\-&quot;$&quot;\ * #,##0_-;_-&quot;$&quot;\ * &quot;-&quot;??_-;_-@_-"/>
    <numFmt numFmtId="173" formatCode="0.00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0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Times New Roman"/>
      <family val="1"/>
    </font>
    <font>
      <sz val="72"/>
      <color theme="1"/>
      <name val="Aptos Narrow"/>
      <family val="2"/>
      <scheme val="minor"/>
    </font>
    <font>
      <sz val="11"/>
      <color rgb="FF000000"/>
      <name val="Times New Roman"/>
      <family val="1"/>
    </font>
    <font>
      <b/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9FF69"/>
        <bgColor rgb="FF69FF69"/>
      </patternFill>
    </fill>
    <fill>
      <patternFill patternType="solid">
        <fgColor theme="5"/>
        <bgColor theme="5"/>
      </patternFill>
    </fill>
    <fill>
      <patternFill patternType="solid">
        <fgColor theme="0"/>
        <bgColor theme="0"/>
      </patternFill>
    </fill>
    <fill>
      <patternFill patternType="solid">
        <fgColor theme="1"/>
        <bgColor theme="1"/>
      </patternFill>
    </fill>
    <fill>
      <patternFill patternType="solid">
        <fgColor rgb="FFF7CAAC"/>
        <bgColor rgb="FFF7CAAC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8">
    <xf numFmtId="0" fontId="0" fillId="0" borderId="0" xfId="0"/>
    <xf numFmtId="0" fontId="3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indent="1"/>
    </xf>
    <xf numFmtId="0" fontId="2" fillId="0" borderId="13" xfId="0" applyFont="1" applyBorder="1" applyAlignment="1">
      <alignment horizontal="left" vertical="center" indent="1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6" fillId="6" borderId="24" xfId="0" applyFont="1" applyFill="1" applyBorder="1" applyAlignment="1">
      <alignment horizontal="center"/>
    </xf>
    <xf numFmtId="0" fontId="6" fillId="6" borderId="25" xfId="0" applyFont="1" applyFill="1" applyBorder="1" applyAlignment="1">
      <alignment horizontal="center" vertical="center" wrapText="1"/>
    </xf>
    <xf numFmtId="0" fontId="6" fillId="0" borderId="26" xfId="0" applyFont="1" applyBorder="1"/>
    <xf numFmtId="0" fontId="8" fillId="0" borderId="26" xfId="0" applyFont="1" applyBorder="1" applyAlignment="1">
      <alignment horizontal="center"/>
    </xf>
    <xf numFmtId="0" fontId="6" fillId="7" borderId="26" xfId="0" applyFont="1" applyFill="1" applyBorder="1"/>
    <xf numFmtId="165" fontId="6" fillId="0" borderId="26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166" fontId="8" fillId="0" borderId="26" xfId="0" applyNumberFormat="1" applyFont="1" applyBorder="1" applyAlignment="1">
      <alignment horizontal="center"/>
    </xf>
    <xf numFmtId="167" fontId="8" fillId="0" borderId="26" xfId="0" applyNumberFormat="1" applyFont="1" applyBorder="1" applyAlignment="1">
      <alignment horizontal="center"/>
    </xf>
    <xf numFmtId="0" fontId="8" fillId="0" borderId="26" xfId="0" applyFont="1" applyBorder="1" applyAlignment="1">
      <alignment horizontal="center" vertical="center" wrapText="1"/>
    </xf>
    <xf numFmtId="3" fontId="8" fillId="0" borderId="26" xfId="0" applyNumberFormat="1" applyFont="1" applyBorder="1" applyAlignment="1">
      <alignment horizontal="center" vertical="center"/>
    </xf>
    <xf numFmtId="0" fontId="6" fillId="8" borderId="26" xfId="0" applyFont="1" applyFill="1" applyBorder="1" applyAlignment="1">
      <alignment horizontal="left"/>
    </xf>
    <xf numFmtId="9" fontId="6" fillId="8" borderId="26" xfId="0" applyNumberFormat="1" applyFont="1" applyFill="1" applyBorder="1" applyAlignment="1">
      <alignment horizontal="center"/>
    </xf>
    <xf numFmtId="0" fontId="8" fillId="8" borderId="26" xfId="0" applyFont="1" applyFill="1" applyBorder="1" applyAlignment="1">
      <alignment horizontal="left"/>
    </xf>
    <xf numFmtId="9" fontId="6" fillId="8" borderId="26" xfId="0" applyNumberFormat="1" applyFont="1" applyFill="1" applyBorder="1" applyAlignment="1">
      <alignment horizontal="right"/>
    </xf>
    <xf numFmtId="168" fontId="8" fillId="8" borderId="26" xfId="0" applyNumberFormat="1" applyFont="1" applyFill="1" applyBorder="1"/>
    <xf numFmtId="0" fontId="6" fillId="9" borderId="26" xfId="0" applyFont="1" applyFill="1" applyBorder="1" applyAlignment="1">
      <alignment horizontal="left"/>
    </xf>
    <xf numFmtId="0" fontId="8" fillId="9" borderId="26" xfId="0" applyFont="1" applyFill="1" applyBorder="1" applyAlignment="1">
      <alignment horizontal="left"/>
    </xf>
    <xf numFmtId="0" fontId="9" fillId="9" borderId="26" xfId="0" applyFont="1" applyFill="1" applyBorder="1" applyAlignment="1">
      <alignment horizontal="center"/>
    </xf>
    <xf numFmtId="0" fontId="6" fillId="9" borderId="26" xfId="0" applyFont="1" applyFill="1" applyBorder="1" applyAlignment="1">
      <alignment horizontal="center"/>
    </xf>
    <xf numFmtId="169" fontId="9" fillId="9" borderId="26" xfId="0" applyNumberFormat="1" applyFont="1" applyFill="1" applyBorder="1" applyAlignment="1">
      <alignment horizontal="right"/>
    </xf>
    <xf numFmtId="0" fontId="6" fillId="10" borderId="26" xfId="0" applyFont="1" applyFill="1" applyBorder="1" applyAlignment="1">
      <alignment horizontal="left"/>
    </xf>
    <xf numFmtId="0" fontId="8" fillId="10" borderId="26" xfId="0" applyFont="1" applyFill="1" applyBorder="1" applyAlignment="1">
      <alignment horizontal="left"/>
    </xf>
    <xf numFmtId="0" fontId="9" fillId="10" borderId="26" xfId="0" applyFont="1" applyFill="1" applyBorder="1" applyAlignment="1">
      <alignment horizontal="center"/>
    </xf>
    <xf numFmtId="0" fontId="6" fillId="10" borderId="26" xfId="0" applyFont="1" applyFill="1" applyBorder="1" applyAlignment="1">
      <alignment horizontal="center"/>
    </xf>
    <xf numFmtId="169" fontId="9" fillId="10" borderId="26" xfId="0" applyNumberFormat="1" applyFont="1" applyFill="1" applyBorder="1" applyAlignment="1">
      <alignment horizontal="right"/>
    </xf>
    <xf numFmtId="0" fontId="6" fillId="11" borderId="26" xfId="0" applyFont="1" applyFill="1" applyBorder="1" applyAlignment="1">
      <alignment horizontal="left"/>
    </xf>
    <xf numFmtId="9" fontId="10" fillId="11" borderId="26" xfId="0" applyNumberFormat="1" applyFont="1" applyFill="1" applyBorder="1" applyAlignment="1">
      <alignment horizontal="center"/>
    </xf>
    <xf numFmtId="9" fontId="6" fillId="11" borderId="26" xfId="0" applyNumberFormat="1" applyFont="1" applyFill="1" applyBorder="1"/>
    <xf numFmtId="9" fontId="10" fillId="11" borderId="26" xfId="0" applyNumberFormat="1" applyFont="1" applyFill="1" applyBorder="1" applyAlignment="1">
      <alignment horizontal="right"/>
    </xf>
    <xf numFmtId="0" fontId="6" fillId="12" borderId="26" xfId="0" applyFont="1" applyFill="1" applyBorder="1" applyAlignment="1">
      <alignment horizontal="left"/>
    </xf>
    <xf numFmtId="0" fontId="6" fillId="12" borderId="26" xfId="0" applyFont="1" applyFill="1" applyBorder="1"/>
    <xf numFmtId="0" fontId="10" fillId="12" borderId="26" xfId="0" applyFont="1" applyFill="1" applyBorder="1" applyAlignment="1">
      <alignment horizontal="center"/>
    </xf>
    <xf numFmtId="170" fontId="6" fillId="12" borderId="26" xfId="0" applyNumberFormat="1" applyFont="1" applyFill="1" applyBorder="1"/>
    <xf numFmtId="0" fontId="6" fillId="12" borderId="26" xfId="0" applyFont="1" applyFill="1" applyBorder="1" applyAlignment="1">
      <alignment horizontal="center" vertical="center"/>
    </xf>
    <xf numFmtId="166" fontId="8" fillId="0" borderId="26" xfId="0" applyNumberFormat="1" applyFont="1" applyBorder="1" applyAlignment="1">
      <alignment horizontal="center" vertical="center"/>
    </xf>
    <xf numFmtId="171" fontId="8" fillId="0" borderId="26" xfId="0" applyNumberFormat="1" applyFont="1" applyBorder="1" applyAlignment="1">
      <alignment horizontal="center" vertical="center"/>
    </xf>
    <xf numFmtId="0" fontId="8" fillId="0" borderId="0" xfId="0" applyFont="1"/>
    <xf numFmtId="0" fontId="8" fillId="6" borderId="0" xfId="0" applyFont="1" applyFill="1"/>
    <xf numFmtId="170" fontId="8" fillId="0" borderId="0" xfId="0" applyNumberFormat="1" applyFont="1"/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166" fontId="8" fillId="0" borderId="17" xfId="0" applyNumberFormat="1" applyFont="1" applyBorder="1" applyAlignment="1">
      <alignment horizontal="center" vertical="center"/>
    </xf>
    <xf numFmtId="0" fontId="8" fillId="0" borderId="17" xfId="0" applyFont="1" applyBorder="1" applyAlignment="1">
      <alignment horizontal="center"/>
    </xf>
    <xf numFmtId="166" fontId="8" fillId="0" borderId="2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166" fontId="8" fillId="0" borderId="17" xfId="0" applyNumberFormat="1" applyFont="1" applyBorder="1" applyAlignment="1">
      <alignment horizontal="center"/>
    </xf>
    <xf numFmtId="167" fontId="8" fillId="0" borderId="17" xfId="0" applyNumberFormat="1" applyFont="1" applyBorder="1" applyAlignment="1">
      <alignment horizontal="center"/>
    </xf>
    <xf numFmtId="0" fontId="6" fillId="8" borderId="25" xfId="0" applyFont="1" applyFill="1" applyBorder="1" applyAlignment="1">
      <alignment horizontal="left"/>
    </xf>
    <xf numFmtId="0" fontId="6" fillId="8" borderId="25" xfId="0" applyFont="1" applyFill="1" applyBorder="1"/>
    <xf numFmtId="9" fontId="6" fillId="8" borderId="25" xfId="0" applyNumberFormat="1" applyFont="1" applyFill="1" applyBorder="1" applyAlignment="1">
      <alignment horizontal="center"/>
    </xf>
    <xf numFmtId="168" fontId="6" fillId="8" borderId="25" xfId="0" applyNumberFormat="1" applyFont="1" applyFill="1" applyBorder="1"/>
    <xf numFmtId="169" fontId="6" fillId="8" borderId="25" xfId="0" applyNumberFormat="1" applyFont="1" applyFill="1" applyBorder="1" applyAlignment="1">
      <alignment horizontal="right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166" fontId="8" fillId="0" borderId="27" xfId="0" applyNumberFormat="1" applyFont="1" applyBorder="1" applyAlignment="1">
      <alignment horizontal="center"/>
    </xf>
    <xf numFmtId="167" fontId="8" fillId="0" borderId="27" xfId="0" applyNumberFormat="1" applyFont="1" applyBorder="1" applyAlignment="1">
      <alignment horizontal="center"/>
    </xf>
    <xf numFmtId="0" fontId="0" fillId="0" borderId="28" xfId="0" applyBorder="1"/>
    <xf numFmtId="1" fontId="0" fillId="0" borderId="0" xfId="0" applyNumberFormat="1"/>
    <xf numFmtId="0" fontId="0" fillId="0" borderId="29" xfId="0" applyBorder="1"/>
    <xf numFmtId="0" fontId="3" fillId="0" borderId="28" xfId="0" applyFont="1" applyBorder="1"/>
    <xf numFmtId="0" fontId="3" fillId="0" borderId="29" xfId="0" applyFont="1" applyBorder="1"/>
    <xf numFmtId="169" fontId="8" fillId="0" borderId="0" xfId="0" applyNumberFormat="1" applyFont="1"/>
    <xf numFmtId="169" fontId="0" fillId="0" borderId="0" xfId="0" applyNumberFormat="1"/>
    <xf numFmtId="0" fontId="8" fillId="0" borderId="0" xfId="0" applyFont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wrapText="1"/>
    </xf>
    <xf numFmtId="172" fontId="0" fillId="0" borderId="0" xfId="0" applyNumberFormat="1"/>
    <xf numFmtId="9" fontId="0" fillId="0" borderId="0" xfId="0" applyNumberFormat="1"/>
    <xf numFmtId="0" fontId="0" fillId="0" borderId="38" xfId="0" applyBorder="1"/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/>
    </xf>
    <xf numFmtId="1" fontId="3" fillId="0" borderId="28" xfId="0" applyNumberFormat="1" applyFont="1" applyBorder="1"/>
    <xf numFmtId="172" fontId="3" fillId="0" borderId="28" xfId="1" applyNumberFormat="1" applyFont="1" applyBorder="1"/>
    <xf numFmtId="1" fontId="3" fillId="0" borderId="0" xfId="0" applyNumberFormat="1" applyFont="1"/>
    <xf numFmtId="172" fontId="3" fillId="0" borderId="0" xfId="1" applyNumberFormat="1" applyFont="1" applyBorder="1"/>
    <xf numFmtId="1" fontId="3" fillId="0" borderId="29" xfId="0" applyNumberFormat="1" applyFont="1" applyBorder="1"/>
    <xf numFmtId="172" fontId="3" fillId="0" borderId="29" xfId="1" applyNumberFormat="1" applyFont="1" applyBorder="1"/>
    <xf numFmtId="0" fontId="2" fillId="2" borderId="28" xfId="0" applyFont="1" applyFill="1" applyBorder="1" applyAlignment="1">
      <alignment horizontal="center" vertical="center"/>
    </xf>
    <xf numFmtId="0" fontId="3" fillId="2" borderId="0" xfId="0" applyFont="1" applyFill="1"/>
    <xf numFmtId="1" fontId="3" fillId="2" borderId="0" xfId="0" applyNumberFormat="1" applyFont="1" applyFill="1"/>
    <xf numFmtId="172" fontId="3" fillId="2" borderId="0" xfId="1" applyNumberFormat="1" applyFont="1" applyFill="1" applyBorder="1"/>
    <xf numFmtId="0" fontId="13" fillId="0" borderId="41" xfId="0" applyFont="1" applyBorder="1" applyAlignment="1">
      <alignment horizontal="center"/>
    </xf>
    <xf numFmtId="0" fontId="13" fillId="0" borderId="0" xfId="0" applyFont="1"/>
    <xf numFmtId="0" fontId="13" fillId="0" borderId="38" xfId="0" applyFont="1" applyBorder="1"/>
    <xf numFmtId="0" fontId="13" fillId="0" borderId="2" xfId="0" applyFont="1" applyBorder="1"/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13" fillId="0" borderId="11" xfId="0" applyFont="1" applyBorder="1"/>
    <xf numFmtId="0" fontId="5" fillId="0" borderId="42" xfId="0" applyFont="1" applyBorder="1" applyAlignment="1">
      <alignment horizontal="center"/>
    </xf>
    <xf numFmtId="0" fontId="13" fillId="0" borderId="13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2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14" fillId="0" borderId="5" xfId="0" applyFont="1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8" xfId="0" applyBorder="1" applyAlignment="1">
      <alignment horizontal="center"/>
    </xf>
    <xf numFmtId="0" fontId="4" fillId="0" borderId="28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textRotation="90"/>
    </xf>
    <xf numFmtId="0" fontId="4" fillId="0" borderId="29" xfId="0" applyFont="1" applyBorder="1" applyAlignment="1">
      <alignment horizontal="center" vertical="center" textRotation="90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12" fillId="0" borderId="4" xfId="0" applyFont="1" applyBorder="1" applyAlignment="1">
      <alignment horizontal="center" vertical="center" textRotation="90"/>
    </xf>
    <xf numFmtId="0" fontId="12" fillId="0" borderId="5" xfId="0" applyFont="1" applyBorder="1" applyAlignment="1">
      <alignment horizontal="center" vertical="center" textRotation="90"/>
    </xf>
    <xf numFmtId="0" fontId="12" fillId="0" borderId="6" xfId="0" applyFont="1" applyBorder="1" applyAlignment="1">
      <alignment horizontal="center" vertical="center" textRotation="90"/>
    </xf>
    <xf numFmtId="0" fontId="0" fillId="0" borderId="0" xfId="0" applyAlignment="1">
      <alignment horizontal="left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8" xfId="0" applyFont="1" applyFill="1" applyBorder="1" applyAlignment="1">
      <alignment horizontal="center" vertical="center"/>
    </xf>
    <xf numFmtId="0" fontId="2" fillId="13" borderId="43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wrapText="1"/>
    </xf>
    <xf numFmtId="0" fontId="6" fillId="0" borderId="22" xfId="0" applyFont="1" applyBorder="1" applyAlignment="1">
      <alignment horizontal="center"/>
    </xf>
    <xf numFmtId="0" fontId="6" fillId="4" borderId="14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6" fillId="5" borderId="24" xfId="0" applyFont="1" applyFill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7" borderId="2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/>
    </xf>
    <xf numFmtId="173" fontId="0" fillId="0" borderId="0" xfId="0" applyNumberFormat="1"/>
    <xf numFmtId="0" fontId="2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4" fillId="0" borderId="0" xfId="0" applyFont="1"/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7" fillId="0" borderId="24" xfId="0" applyFont="1" applyBorder="1" applyAlignment="1"/>
    <xf numFmtId="0" fontId="7" fillId="0" borderId="25" xfId="0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</xdr:colOff>
      <xdr:row>16</xdr:row>
      <xdr:rowOff>28575</xdr:rowOff>
    </xdr:from>
    <xdr:to>
      <xdr:col>7</xdr:col>
      <xdr:colOff>5095875</xdr:colOff>
      <xdr:row>25</xdr:row>
      <xdr:rowOff>142875</xdr:rowOff>
    </xdr:to>
    <xdr:pic>
      <xdr:nvPicPr>
        <xdr:cNvPr id="2" name="Picture 1" descr="Gráfico de las respuestas de Formularios. Título de la pregunta: ¿Qué tipo de bebidas preferirías que se incluyan en el servicio de catering?  (Puedes seleccionar varias respuestas). Número de respuestas: 268 respuestas.">
          <a:extLst>
            <a:ext uri="{FF2B5EF4-FFF2-40B4-BE49-F238E27FC236}">
              <a16:creationId xmlns:a16="http://schemas.microsoft.com/office/drawing/2014/main" id="{DC4CCDF7-1956-33B9-9081-1CC0B9BDE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0" y="3676650"/>
          <a:ext cx="5067300" cy="2314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1D30C-DD89-436A-A969-7A3F30EA91B1}">
  <dimension ref="B1:AS139"/>
  <sheetViews>
    <sheetView tabSelected="1" zoomScale="70" zoomScaleNormal="70" workbookViewId="0">
      <selection activeCell="I22" sqref="I21:I22"/>
    </sheetView>
  </sheetViews>
  <sheetFormatPr defaultColWidth="11.42578125" defaultRowHeight="15"/>
  <cols>
    <col min="5" max="7" width="11.42578125" customWidth="1"/>
    <col min="9" max="9" width="19" bestFit="1" customWidth="1"/>
    <col min="10" max="10" width="19" customWidth="1"/>
    <col min="12" max="12" width="16" bestFit="1" customWidth="1"/>
    <col min="13" max="13" width="18" bestFit="1" customWidth="1"/>
    <col min="14" max="14" width="19" bestFit="1" customWidth="1"/>
    <col min="15" max="15" width="17.42578125" bestFit="1" customWidth="1"/>
    <col min="16" max="16" width="17.42578125" customWidth="1"/>
    <col min="17" max="17" width="11.5703125" bestFit="1" customWidth="1"/>
    <col min="18" max="18" width="14.28515625" bestFit="1" customWidth="1"/>
    <col min="19" max="19" width="38.42578125" bestFit="1" customWidth="1"/>
    <col min="22" max="22" width="19" bestFit="1" customWidth="1"/>
    <col min="23" max="23" width="17.7109375" bestFit="1" customWidth="1"/>
    <col min="26" max="26" width="19.140625" bestFit="1" customWidth="1"/>
    <col min="27" max="27" width="21.140625" customWidth="1"/>
    <col min="28" max="28" width="13.28515625" bestFit="1" customWidth="1"/>
    <col min="36" max="36" width="0" hidden="1" customWidth="1"/>
    <col min="38" max="39" width="11.42578125" customWidth="1"/>
    <col min="41" max="44" width="11.42578125" customWidth="1"/>
  </cols>
  <sheetData>
    <row r="1" spans="2:45" ht="43.5">
      <c r="W1" s="126" t="s">
        <v>0</v>
      </c>
      <c r="X1" s="126"/>
      <c r="Y1" s="126"/>
      <c r="Z1" t="s">
        <v>1</v>
      </c>
      <c r="AA1" s="95" t="s">
        <v>2</v>
      </c>
      <c r="AB1" t="s">
        <v>3</v>
      </c>
      <c r="AC1" t="s">
        <v>4</v>
      </c>
      <c r="AD1" t="s">
        <v>5</v>
      </c>
      <c r="AH1" s="97">
        <v>0.16</v>
      </c>
      <c r="AI1" t="s">
        <v>6</v>
      </c>
      <c r="AK1" s="97">
        <v>0.1</v>
      </c>
      <c r="AN1" s="97">
        <v>0.12</v>
      </c>
      <c r="AS1" s="97">
        <v>0.13</v>
      </c>
    </row>
    <row r="2" spans="2:45" ht="15.75">
      <c r="B2" s="161" t="s">
        <v>7</v>
      </c>
      <c r="C2" s="162"/>
      <c r="D2" s="163" t="s">
        <v>8</v>
      </c>
      <c r="E2" s="163" t="s">
        <v>9</v>
      </c>
      <c r="I2" s="107" t="s">
        <v>10</v>
      </c>
      <c r="J2" s="107" t="s">
        <v>11</v>
      </c>
      <c r="K2" s="107" t="s">
        <v>12</v>
      </c>
      <c r="L2" s="107" t="s">
        <v>13</v>
      </c>
      <c r="M2" s="107" t="s">
        <v>14</v>
      </c>
      <c r="O2" s="107" t="s">
        <v>10</v>
      </c>
      <c r="P2" s="107" t="s">
        <v>11</v>
      </c>
      <c r="Q2" s="107" t="s">
        <v>12</v>
      </c>
      <c r="R2" s="107" t="s">
        <v>13</v>
      </c>
      <c r="S2" s="107" t="s">
        <v>14</v>
      </c>
      <c r="V2" s="133" t="s">
        <v>15</v>
      </c>
      <c r="W2" s="84" t="s">
        <v>16</v>
      </c>
      <c r="X2" s="85" t="s">
        <v>17</v>
      </c>
      <c r="Y2" s="86">
        <v>150</v>
      </c>
      <c r="Z2" s="98">
        <f>+$Y2*AH$3</f>
        <v>166350</v>
      </c>
      <c r="AA2" s="98">
        <f>+$Y2*AI$3</f>
        <v>198150</v>
      </c>
      <c r="AB2" s="98">
        <f>+$Y2*AK$3</f>
        <v>178200</v>
      </c>
      <c r="AC2" s="98">
        <f>+$Y2*AN$3</f>
        <v>174300</v>
      </c>
      <c r="AD2" s="98">
        <f>+$Y2*AS$3</f>
        <v>172350</v>
      </c>
      <c r="AF2" s="94" t="s">
        <v>7</v>
      </c>
      <c r="AG2" s="94" t="s">
        <v>18</v>
      </c>
      <c r="AH2" s="94" t="s">
        <v>19</v>
      </c>
      <c r="AI2" s="111" t="s">
        <v>20</v>
      </c>
      <c r="AJ2" s="94" t="s">
        <v>21</v>
      </c>
      <c r="AK2" s="94" t="s">
        <v>22</v>
      </c>
      <c r="AL2" s="94" t="s">
        <v>23</v>
      </c>
      <c r="AM2" s="94" t="s">
        <v>24</v>
      </c>
      <c r="AN2" s="94" t="s">
        <v>25</v>
      </c>
      <c r="AO2" s="94" t="s">
        <v>26</v>
      </c>
      <c r="AP2" s="94" t="s">
        <v>27</v>
      </c>
      <c r="AQ2" s="94" t="s">
        <v>28</v>
      </c>
      <c r="AR2" s="94" t="s">
        <v>29</v>
      </c>
      <c r="AS2" s="94" t="s">
        <v>30</v>
      </c>
    </row>
    <row r="3" spans="2:45" ht="15.75">
      <c r="B3" s="164" t="s">
        <v>15</v>
      </c>
      <c r="C3" s="165">
        <v>1</v>
      </c>
      <c r="D3" s="166">
        <f>+N2/3</f>
        <v>0</v>
      </c>
      <c r="E3" s="79">
        <v>4.3600000000000003</v>
      </c>
      <c r="I3" s="79" t="s">
        <v>31</v>
      </c>
      <c r="J3" s="101">
        <f>+SUMIFS($AA:$AA,$W:$W,I3)</f>
        <v>371400</v>
      </c>
      <c r="K3" s="102">
        <v>33</v>
      </c>
      <c r="L3" s="102">
        <f>+J3*K3</f>
        <v>12256200</v>
      </c>
      <c r="M3" s="79" t="s">
        <v>32</v>
      </c>
      <c r="O3" s="79" t="s">
        <v>33</v>
      </c>
      <c r="P3" s="101">
        <f t="shared" ref="P3:P20" si="0">+SUMIFS($AA:$AA,$W:$W,O3)</f>
        <v>38137</v>
      </c>
      <c r="Q3" s="102">
        <v>16</v>
      </c>
      <c r="R3" s="102">
        <f>+Q3*P3</f>
        <v>610192</v>
      </c>
      <c r="S3" s="79" t="s">
        <v>34</v>
      </c>
      <c r="V3" s="134"/>
      <c r="W3" s="87" t="s">
        <v>35</v>
      </c>
      <c r="X3" s="23" t="s">
        <v>17</v>
      </c>
      <c r="Y3" s="88">
        <v>2</v>
      </c>
      <c r="Z3" s="98">
        <f t="shared" ref="Z3:Z14" si="1">+$Y3*AH$3</f>
        <v>2218</v>
      </c>
      <c r="AA3" s="98">
        <f t="shared" ref="AA3:AA14" si="2">+$Y3*AI$3</f>
        <v>2642</v>
      </c>
      <c r="AB3" s="98">
        <f t="shared" ref="AB3:AB14" si="3">+$Y3*AK$3</f>
        <v>2376</v>
      </c>
      <c r="AC3" s="98">
        <f t="shared" ref="AC3:AC14" si="4">+$Y3*AN$3</f>
        <v>2324</v>
      </c>
      <c r="AD3" s="98">
        <f t="shared" ref="AD3:AD14" si="5">+$Y3*AS$3</f>
        <v>2298</v>
      </c>
      <c r="AF3" s="128" t="s">
        <v>15</v>
      </c>
      <c r="AG3" s="115">
        <v>1</v>
      </c>
      <c r="AH3" s="112">
        <v>1109</v>
      </c>
      <c r="AI3" s="112">
        <v>1321</v>
      </c>
      <c r="AJ3" s="112">
        <v>1321</v>
      </c>
      <c r="AK3" s="112">
        <v>1188</v>
      </c>
      <c r="AL3" s="112">
        <v>1321</v>
      </c>
      <c r="AM3" s="112">
        <v>1321</v>
      </c>
      <c r="AN3" s="112">
        <v>1162</v>
      </c>
      <c r="AO3" s="112">
        <v>1321</v>
      </c>
      <c r="AP3" s="112">
        <v>1321</v>
      </c>
      <c r="AQ3" s="112">
        <v>1321</v>
      </c>
      <c r="AR3" s="112">
        <v>1321</v>
      </c>
      <c r="AS3" s="112">
        <v>1149</v>
      </c>
    </row>
    <row r="4" spans="2:45" ht="15.75">
      <c r="B4" s="167"/>
      <c r="C4" s="168">
        <v>2</v>
      </c>
      <c r="D4" s="166">
        <f>+N3/3</f>
        <v>0</v>
      </c>
      <c r="E4" s="1">
        <v>4.22</v>
      </c>
      <c r="I4" s="108" t="s">
        <v>36</v>
      </c>
      <c r="J4" s="109">
        <f t="shared" ref="J4:J9" si="6">+SUMIFS($AA:$AA,$W:$W,I4)</f>
        <v>92850</v>
      </c>
      <c r="K4" s="110">
        <v>22</v>
      </c>
      <c r="L4" s="110">
        <f t="shared" ref="L4:L9" si="7">+J4*K4</f>
        <v>2042700</v>
      </c>
      <c r="M4" s="108" t="s">
        <v>32</v>
      </c>
      <c r="O4" s="108" t="s">
        <v>37</v>
      </c>
      <c r="P4" s="109">
        <f t="shared" si="0"/>
        <v>4086</v>
      </c>
      <c r="Q4" s="110">
        <v>71</v>
      </c>
      <c r="R4" s="110">
        <f t="shared" ref="R4:R47" si="8">+Q4*P4</f>
        <v>290106</v>
      </c>
      <c r="S4" s="108" t="s">
        <v>34</v>
      </c>
      <c r="V4" s="134"/>
      <c r="W4" s="89" t="s">
        <v>38</v>
      </c>
      <c r="X4" s="23" t="s">
        <v>17</v>
      </c>
      <c r="Y4" s="90">
        <v>0.5</v>
      </c>
      <c r="Z4" s="98">
        <f t="shared" si="1"/>
        <v>554.5</v>
      </c>
      <c r="AA4" s="98">
        <f t="shared" si="2"/>
        <v>660.5</v>
      </c>
      <c r="AB4" s="98">
        <f t="shared" si="3"/>
        <v>594</v>
      </c>
      <c r="AC4" s="98">
        <f t="shared" si="4"/>
        <v>581</v>
      </c>
      <c r="AD4" s="98">
        <f t="shared" si="5"/>
        <v>574.5</v>
      </c>
      <c r="AF4" s="129"/>
      <c r="AG4" s="115">
        <v>2</v>
      </c>
      <c r="AH4" s="112">
        <v>971</v>
      </c>
      <c r="AI4" s="112">
        <v>1155</v>
      </c>
      <c r="AJ4" s="112">
        <v>1155</v>
      </c>
      <c r="AK4" s="112">
        <v>1040</v>
      </c>
      <c r="AL4" s="112">
        <v>1155</v>
      </c>
      <c r="AM4" s="112">
        <v>1155</v>
      </c>
      <c r="AN4" s="112">
        <v>1017</v>
      </c>
      <c r="AO4" s="112">
        <v>1155</v>
      </c>
      <c r="AP4" s="112">
        <v>1155</v>
      </c>
      <c r="AQ4" s="112">
        <v>1155</v>
      </c>
      <c r="AR4" s="112">
        <v>1155</v>
      </c>
      <c r="AS4" s="112">
        <v>1005</v>
      </c>
    </row>
    <row r="5" spans="2:45" ht="15.75">
      <c r="B5" s="167"/>
      <c r="C5" s="168">
        <v>3</v>
      </c>
      <c r="D5" s="166">
        <f>+N4/4</f>
        <v>0</v>
      </c>
      <c r="E5" s="1">
        <v>3.95</v>
      </c>
      <c r="I5" s="1" t="s">
        <v>39</v>
      </c>
      <c r="J5" s="103">
        <f t="shared" si="6"/>
        <v>92850</v>
      </c>
      <c r="K5" s="104">
        <v>28</v>
      </c>
      <c r="L5" s="104">
        <f t="shared" si="7"/>
        <v>2599800</v>
      </c>
      <c r="M5" s="1" t="s">
        <v>32</v>
      </c>
      <c r="O5" s="1" t="s">
        <v>40</v>
      </c>
      <c r="P5" s="103">
        <f t="shared" si="0"/>
        <v>34650</v>
      </c>
      <c r="Q5" s="104">
        <v>16</v>
      </c>
      <c r="R5" s="104">
        <f t="shared" si="8"/>
        <v>554400</v>
      </c>
      <c r="S5" s="1" t="s">
        <v>41</v>
      </c>
      <c r="V5" s="134"/>
      <c r="W5" s="87" t="s">
        <v>42</v>
      </c>
      <c r="X5" s="23" t="s">
        <v>17</v>
      </c>
      <c r="Y5" s="90">
        <v>0.5</v>
      </c>
      <c r="Z5" s="98">
        <f t="shared" si="1"/>
        <v>554.5</v>
      </c>
      <c r="AA5" s="98">
        <f t="shared" si="2"/>
        <v>660.5</v>
      </c>
      <c r="AB5" s="98">
        <f t="shared" si="3"/>
        <v>594</v>
      </c>
      <c r="AC5" s="98">
        <f t="shared" si="4"/>
        <v>581</v>
      </c>
      <c r="AD5" s="98">
        <f t="shared" si="5"/>
        <v>574.5</v>
      </c>
      <c r="AF5" s="129"/>
      <c r="AG5" s="115">
        <v>3</v>
      </c>
      <c r="AH5" s="112">
        <v>520</v>
      </c>
      <c r="AI5" s="112">
        <v>619</v>
      </c>
      <c r="AJ5" s="112">
        <v>619</v>
      </c>
      <c r="AK5" s="112">
        <v>557</v>
      </c>
      <c r="AL5" s="112">
        <v>619</v>
      </c>
      <c r="AM5" s="112">
        <v>619</v>
      </c>
      <c r="AN5" s="112">
        <v>545</v>
      </c>
      <c r="AO5" s="112">
        <v>619</v>
      </c>
      <c r="AP5" s="112">
        <v>619</v>
      </c>
      <c r="AQ5" s="112">
        <v>619</v>
      </c>
      <c r="AR5" s="112">
        <v>619</v>
      </c>
      <c r="AS5" s="112">
        <v>539</v>
      </c>
    </row>
    <row r="6" spans="2:45" ht="15.75">
      <c r="B6" s="167"/>
      <c r="C6" s="168">
        <v>4</v>
      </c>
      <c r="D6" s="166">
        <f>+N3/3</f>
        <v>0</v>
      </c>
      <c r="E6" s="1">
        <v>4.17</v>
      </c>
      <c r="I6" s="108" t="s">
        <v>43</v>
      </c>
      <c r="J6" s="109">
        <f t="shared" si="6"/>
        <v>198150</v>
      </c>
      <c r="K6" s="110">
        <v>30</v>
      </c>
      <c r="L6" s="110">
        <f t="shared" si="7"/>
        <v>5944500</v>
      </c>
      <c r="M6" s="108" t="s">
        <v>32</v>
      </c>
      <c r="O6" s="108" t="s">
        <v>44</v>
      </c>
      <c r="P6" s="109">
        <f t="shared" si="0"/>
        <v>9489</v>
      </c>
      <c r="Q6" s="110">
        <v>25</v>
      </c>
      <c r="R6" s="110">
        <f t="shared" si="8"/>
        <v>237225</v>
      </c>
      <c r="S6" s="108" t="s">
        <v>41</v>
      </c>
      <c r="V6" s="134"/>
      <c r="W6" s="87" t="s">
        <v>45</v>
      </c>
      <c r="X6" s="23" t="s">
        <v>46</v>
      </c>
      <c r="Y6" s="90">
        <v>5</v>
      </c>
      <c r="Z6" s="98">
        <f t="shared" si="1"/>
        <v>5545</v>
      </c>
      <c r="AA6" s="98">
        <f t="shared" si="2"/>
        <v>6605</v>
      </c>
      <c r="AB6" s="98">
        <f t="shared" si="3"/>
        <v>5940</v>
      </c>
      <c r="AC6" s="98">
        <f t="shared" si="4"/>
        <v>5810</v>
      </c>
      <c r="AD6" s="98">
        <f t="shared" si="5"/>
        <v>5745</v>
      </c>
      <c r="AF6" s="129"/>
      <c r="AG6" s="115">
        <v>4</v>
      </c>
      <c r="AH6" s="112">
        <v>971</v>
      </c>
      <c r="AI6" s="112">
        <v>1155</v>
      </c>
      <c r="AJ6" s="112">
        <v>1155</v>
      </c>
      <c r="AK6" s="112">
        <v>1040</v>
      </c>
      <c r="AL6" s="112">
        <v>1155</v>
      </c>
      <c r="AM6" s="112">
        <v>1155</v>
      </c>
      <c r="AN6" s="112">
        <v>1017</v>
      </c>
      <c r="AO6" s="112">
        <v>1155</v>
      </c>
      <c r="AP6" s="112">
        <v>1155</v>
      </c>
      <c r="AQ6" s="112">
        <v>1155</v>
      </c>
      <c r="AR6" s="112">
        <v>1155</v>
      </c>
      <c r="AS6" s="112">
        <v>1005</v>
      </c>
    </row>
    <row r="7" spans="2:45" ht="15.75">
      <c r="B7" s="167"/>
      <c r="C7" s="168">
        <v>5</v>
      </c>
      <c r="D7" s="166">
        <f>+N2/3</f>
        <v>0</v>
      </c>
      <c r="E7" s="1">
        <v>4.42</v>
      </c>
      <c r="I7" s="1" t="s">
        <v>16</v>
      </c>
      <c r="J7" s="103">
        <f>+SUMIFS($AA:$AA,$W:$W,I7)</f>
        <v>383850</v>
      </c>
      <c r="K7" s="104">
        <v>23</v>
      </c>
      <c r="L7" s="104">
        <f t="shared" si="7"/>
        <v>8828550</v>
      </c>
      <c r="M7" s="1" t="s">
        <v>32</v>
      </c>
      <c r="O7" s="1" t="s">
        <v>47</v>
      </c>
      <c r="P7" s="103">
        <f t="shared" si="0"/>
        <v>11965</v>
      </c>
      <c r="Q7" s="104">
        <v>6</v>
      </c>
      <c r="R7" s="104">
        <f t="shared" si="8"/>
        <v>71790</v>
      </c>
      <c r="S7" s="1" t="s">
        <v>34</v>
      </c>
      <c r="V7" s="134"/>
      <c r="W7" s="89" t="s">
        <v>33</v>
      </c>
      <c r="X7" s="23" t="s">
        <v>46</v>
      </c>
      <c r="Y7" s="90">
        <v>5</v>
      </c>
      <c r="Z7" s="98">
        <f t="shared" si="1"/>
        <v>5545</v>
      </c>
      <c r="AA7" s="98">
        <f t="shared" si="2"/>
        <v>6605</v>
      </c>
      <c r="AB7" s="98">
        <f t="shared" si="3"/>
        <v>5940</v>
      </c>
      <c r="AC7" s="98">
        <f t="shared" si="4"/>
        <v>5810</v>
      </c>
      <c r="AD7" s="98">
        <f t="shared" si="5"/>
        <v>5745</v>
      </c>
      <c r="AF7" s="129"/>
      <c r="AG7" s="115">
        <v>5</v>
      </c>
      <c r="AH7" s="112">
        <v>1109</v>
      </c>
      <c r="AI7" s="112">
        <v>1321</v>
      </c>
      <c r="AJ7" s="112">
        <v>1321</v>
      </c>
      <c r="AK7" s="112">
        <v>1188</v>
      </c>
      <c r="AL7" s="112">
        <v>1321</v>
      </c>
      <c r="AM7" s="112">
        <v>1321</v>
      </c>
      <c r="AN7" s="112">
        <v>1162</v>
      </c>
      <c r="AO7" s="112">
        <v>1321</v>
      </c>
      <c r="AP7" s="112">
        <v>1321</v>
      </c>
      <c r="AQ7" s="112">
        <v>1321</v>
      </c>
      <c r="AR7" s="112">
        <v>1321</v>
      </c>
      <c r="AS7" s="112">
        <v>1149</v>
      </c>
    </row>
    <row r="8" spans="2:45" ht="15.75">
      <c r="B8" s="167"/>
      <c r="C8" s="168">
        <v>6</v>
      </c>
      <c r="D8" s="166">
        <f>+N4/4</f>
        <v>0</v>
      </c>
      <c r="E8" s="1">
        <v>4.0599999999999996</v>
      </c>
      <c r="I8" s="108" t="s">
        <v>48</v>
      </c>
      <c r="J8" s="109">
        <f t="shared" si="6"/>
        <v>272400</v>
      </c>
      <c r="K8" s="110">
        <v>50</v>
      </c>
      <c r="L8" s="110">
        <f t="shared" si="7"/>
        <v>13620000</v>
      </c>
      <c r="M8" s="108" t="s">
        <v>32</v>
      </c>
      <c r="O8" s="108" t="s">
        <v>49</v>
      </c>
      <c r="P8" s="109">
        <f t="shared" si="0"/>
        <v>13210</v>
      </c>
      <c r="Q8" s="110">
        <v>25</v>
      </c>
      <c r="R8" s="110">
        <f t="shared" si="8"/>
        <v>330250</v>
      </c>
      <c r="S8" s="108" t="s">
        <v>34</v>
      </c>
      <c r="V8" s="134"/>
      <c r="W8" s="89" t="s">
        <v>50</v>
      </c>
      <c r="X8" s="23" t="s">
        <v>17</v>
      </c>
      <c r="Y8" s="90">
        <v>125</v>
      </c>
      <c r="Z8" s="98">
        <f t="shared" si="1"/>
        <v>138625</v>
      </c>
      <c r="AA8" s="98">
        <f t="shared" si="2"/>
        <v>165125</v>
      </c>
      <c r="AB8" s="98">
        <f t="shared" si="3"/>
        <v>148500</v>
      </c>
      <c r="AC8" s="98">
        <f t="shared" si="4"/>
        <v>145250</v>
      </c>
      <c r="AD8" s="98">
        <f t="shared" si="5"/>
        <v>143625</v>
      </c>
      <c r="AF8" s="129"/>
      <c r="AG8" s="115">
        <v>6</v>
      </c>
      <c r="AH8" s="112">
        <v>520</v>
      </c>
      <c r="AI8" s="112">
        <v>619</v>
      </c>
      <c r="AJ8" s="112">
        <v>619</v>
      </c>
      <c r="AK8" s="112">
        <v>557</v>
      </c>
      <c r="AL8" s="112">
        <v>619</v>
      </c>
      <c r="AM8" s="112">
        <v>619</v>
      </c>
      <c r="AN8" s="112">
        <v>545</v>
      </c>
      <c r="AO8" s="112">
        <v>619</v>
      </c>
      <c r="AP8" s="112">
        <v>619</v>
      </c>
      <c r="AQ8" s="112">
        <v>619</v>
      </c>
      <c r="AR8" s="112">
        <v>619</v>
      </c>
      <c r="AS8" s="112">
        <v>539</v>
      </c>
    </row>
    <row r="9" spans="2:45" ht="15.75">
      <c r="B9" s="167"/>
      <c r="C9" s="168">
        <v>7</v>
      </c>
      <c r="D9" s="166">
        <f>+N2/3</f>
        <v>0</v>
      </c>
      <c r="E9" s="1">
        <v>4.3600000000000003</v>
      </c>
      <c r="I9" s="1" t="s">
        <v>51</v>
      </c>
      <c r="J9" s="103">
        <f t="shared" si="6"/>
        <v>222800</v>
      </c>
      <c r="K9" s="104">
        <v>56</v>
      </c>
      <c r="L9" s="104">
        <f t="shared" si="7"/>
        <v>12476800</v>
      </c>
      <c r="M9" s="1" t="s">
        <v>32</v>
      </c>
      <c r="O9" s="1" t="s">
        <v>52</v>
      </c>
      <c r="P9" s="103">
        <f t="shared" si="0"/>
        <v>189400</v>
      </c>
      <c r="Q9" s="104">
        <v>5</v>
      </c>
      <c r="R9" s="104">
        <f t="shared" si="8"/>
        <v>947000</v>
      </c>
      <c r="S9" s="1" t="s">
        <v>34</v>
      </c>
      <c r="V9" s="134"/>
      <c r="W9" s="89" t="s">
        <v>53</v>
      </c>
      <c r="X9" s="23" t="s">
        <v>46</v>
      </c>
      <c r="Y9" s="90">
        <v>20</v>
      </c>
      <c r="Z9" s="98">
        <f t="shared" si="1"/>
        <v>22180</v>
      </c>
      <c r="AA9" s="98">
        <f t="shared" si="2"/>
        <v>26420</v>
      </c>
      <c r="AB9" s="98">
        <f t="shared" si="3"/>
        <v>23760</v>
      </c>
      <c r="AC9" s="98">
        <f t="shared" si="4"/>
        <v>23240</v>
      </c>
      <c r="AD9" s="98">
        <f t="shared" si="5"/>
        <v>22980</v>
      </c>
      <c r="AF9" s="129"/>
      <c r="AG9" s="115">
        <v>7</v>
      </c>
      <c r="AH9" s="112">
        <v>1109</v>
      </c>
      <c r="AI9" s="112">
        <v>1321</v>
      </c>
      <c r="AJ9" s="112">
        <v>1321</v>
      </c>
      <c r="AK9" s="112">
        <v>1188</v>
      </c>
      <c r="AL9" s="112">
        <v>1321</v>
      </c>
      <c r="AM9" s="112">
        <v>1321</v>
      </c>
      <c r="AN9" s="112">
        <v>1162</v>
      </c>
      <c r="AO9" s="112">
        <v>1321</v>
      </c>
      <c r="AP9" s="112">
        <v>1321</v>
      </c>
      <c r="AQ9" s="112">
        <v>1321</v>
      </c>
      <c r="AR9" s="112">
        <v>1321</v>
      </c>
      <c r="AS9" s="112">
        <v>1149</v>
      </c>
    </row>
    <row r="10" spans="2:45" ht="15.75">
      <c r="B10" s="167"/>
      <c r="C10" s="168">
        <v>8</v>
      </c>
      <c r="D10" s="166">
        <f>+N4/4</f>
        <v>0</v>
      </c>
      <c r="E10" s="1">
        <v>4.05</v>
      </c>
      <c r="I10" s="83"/>
      <c r="J10" s="124"/>
      <c r="L10" s="96"/>
      <c r="M10" s="83"/>
      <c r="O10" s="108" t="s">
        <v>54</v>
      </c>
      <c r="P10" s="109">
        <f t="shared" si="0"/>
        <v>55700</v>
      </c>
      <c r="Q10" s="110">
        <v>8</v>
      </c>
      <c r="R10" s="110">
        <f t="shared" si="8"/>
        <v>445600</v>
      </c>
      <c r="S10" s="108" t="s">
        <v>34</v>
      </c>
      <c r="V10" s="134"/>
      <c r="W10" s="89" t="s">
        <v>55</v>
      </c>
      <c r="X10" s="23" t="s">
        <v>17</v>
      </c>
      <c r="Y10" s="90">
        <v>5</v>
      </c>
      <c r="Z10" s="98">
        <f t="shared" si="1"/>
        <v>5545</v>
      </c>
      <c r="AA10" s="98">
        <f t="shared" si="2"/>
        <v>6605</v>
      </c>
      <c r="AB10" s="98">
        <f t="shared" si="3"/>
        <v>5940</v>
      </c>
      <c r="AC10" s="98">
        <f t="shared" si="4"/>
        <v>5810</v>
      </c>
      <c r="AD10" s="98">
        <f t="shared" si="5"/>
        <v>5745</v>
      </c>
      <c r="AF10" s="129"/>
      <c r="AG10" s="115">
        <v>8</v>
      </c>
      <c r="AH10" s="112">
        <v>520</v>
      </c>
      <c r="AI10" s="112">
        <v>619</v>
      </c>
      <c r="AJ10" s="112">
        <v>619</v>
      </c>
      <c r="AK10" s="112">
        <v>557</v>
      </c>
      <c r="AL10" s="112">
        <v>619</v>
      </c>
      <c r="AM10" s="112">
        <v>619</v>
      </c>
      <c r="AN10" s="112">
        <v>545</v>
      </c>
      <c r="AO10" s="112">
        <v>619</v>
      </c>
      <c r="AP10" s="112">
        <v>619</v>
      </c>
      <c r="AQ10" s="112">
        <v>619</v>
      </c>
      <c r="AR10" s="112">
        <v>619</v>
      </c>
      <c r="AS10" s="112">
        <v>539</v>
      </c>
    </row>
    <row r="11" spans="2:45" ht="15.75">
      <c r="B11" s="167"/>
      <c r="C11" s="168">
        <v>9</v>
      </c>
      <c r="D11" s="166">
        <f>+N3/3</f>
        <v>0</v>
      </c>
      <c r="E11" s="1">
        <v>4.12</v>
      </c>
      <c r="I11" s="83"/>
      <c r="J11" s="83"/>
      <c r="M11" s="83"/>
      <c r="O11" s="1" t="s">
        <v>56</v>
      </c>
      <c r="P11" s="103">
        <f t="shared" si="0"/>
        <v>46425</v>
      </c>
      <c r="Q11" s="104">
        <v>7</v>
      </c>
      <c r="R11" s="104">
        <f t="shared" si="8"/>
        <v>324975</v>
      </c>
      <c r="S11" s="1" t="s">
        <v>34</v>
      </c>
      <c r="V11" s="134"/>
      <c r="W11" s="89" t="s">
        <v>57</v>
      </c>
      <c r="X11" s="23" t="s">
        <v>17</v>
      </c>
      <c r="Y11" s="90">
        <v>80</v>
      </c>
      <c r="Z11" s="98">
        <f t="shared" si="1"/>
        <v>88720</v>
      </c>
      <c r="AA11" s="98">
        <f t="shared" si="2"/>
        <v>105680</v>
      </c>
      <c r="AB11" s="98">
        <f t="shared" si="3"/>
        <v>95040</v>
      </c>
      <c r="AC11" s="98">
        <f t="shared" si="4"/>
        <v>92960</v>
      </c>
      <c r="AD11" s="98">
        <f t="shared" si="5"/>
        <v>91920</v>
      </c>
      <c r="AF11" s="129"/>
      <c r="AG11" s="115">
        <v>9</v>
      </c>
      <c r="AH11" s="112">
        <v>971</v>
      </c>
      <c r="AI11" s="112">
        <v>1155</v>
      </c>
      <c r="AJ11" s="112">
        <v>1155</v>
      </c>
      <c r="AK11" s="112">
        <v>1040</v>
      </c>
      <c r="AL11" s="112">
        <v>1155</v>
      </c>
      <c r="AM11" s="112">
        <v>1155</v>
      </c>
      <c r="AN11" s="112">
        <v>1017</v>
      </c>
      <c r="AO11" s="112">
        <v>1155</v>
      </c>
      <c r="AP11" s="112">
        <v>1155</v>
      </c>
      <c r="AQ11" s="112">
        <v>1155</v>
      </c>
      <c r="AR11" s="112">
        <v>1155</v>
      </c>
      <c r="AS11" s="112">
        <v>1005</v>
      </c>
    </row>
    <row r="12" spans="2:45" ht="15.75">
      <c r="B12" s="167"/>
      <c r="C12" s="168">
        <v>10</v>
      </c>
      <c r="D12" s="166">
        <f>+N4/4</f>
        <v>0</v>
      </c>
      <c r="E12" s="1">
        <v>4.05</v>
      </c>
      <c r="O12" s="108" t="s">
        <v>58</v>
      </c>
      <c r="P12" s="109">
        <f t="shared" si="0"/>
        <v>66050</v>
      </c>
      <c r="Q12" s="110">
        <v>3</v>
      </c>
      <c r="R12" s="110">
        <f t="shared" si="8"/>
        <v>198150</v>
      </c>
      <c r="S12" s="108" t="s">
        <v>41</v>
      </c>
      <c r="V12" s="134"/>
      <c r="W12" s="89" t="s">
        <v>59</v>
      </c>
      <c r="X12" s="23" t="s">
        <v>17</v>
      </c>
      <c r="Y12" s="90">
        <v>20</v>
      </c>
      <c r="Z12" s="98">
        <f t="shared" si="1"/>
        <v>22180</v>
      </c>
      <c r="AA12" s="98">
        <f t="shared" si="2"/>
        <v>26420</v>
      </c>
      <c r="AB12" s="98">
        <f t="shared" si="3"/>
        <v>23760</v>
      </c>
      <c r="AC12" s="98">
        <f t="shared" si="4"/>
        <v>23240</v>
      </c>
      <c r="AD12" s="98">
        <f t="shared" si="5"/>
        <v>22980</v>
      </c>
      <c r="AF12" s="130"/>
      <c r="AG12" s="115">
        <v>10</v>
      </c>
      <c r="AH12" s="112">
        <v>520</v>
      </c>
      <c r="AI12" s="112">
        <v>619</v>
      </c>
      <c r="AJ12" s="112">
        <v>619</v>
      </c>
      <c r="AK12" s="112">
        <v>557</v>
      </c>
      <c r="AL12" s="112">
        <v>619</v>
      </c>
      <c r="AM12" s="112">
        <v>619</v>
      </c>
      <c r="AN12" s="112">
        <v>545</v>
      </c>
      <c r="AO12" s="112">
        <v>619</v>
      </c>
      <c r="AP12" s="112">
        <v>619</v>
      </c>
      <c r="AQ12" s="112">
        <v>619</v>
      </c>
      <c r="AR12" s="112">
        <v>619</v>
      </c>
      <c r="AS12" s="112">
        <v>539</v>
      </c>
    </row>
    <row r="13" spans="2:45" ht="15.75">
      <c r="B13" s="169" t="s">
        <v>60</v>
      </c>
      <c r="C13" s="165">
        <v>1</v>
      </c>
      <c r="D13" s="76">
        <f>+N13/1</f>
        <v>0</v>
      </c>
      <c r="E13" s="79">
        <v>4.54</v>
      </c>
      <c r="O13" s="1" t="s">
        <v>61</v>
      </c>
      <c r="P13" s="103">
        <f t="shared" si="0"/>
        <v>135125</v>
      </c>
      <c r="Q13" s="104">
        <v>7</v>
      </c>
      <c r="R13" s="104">
        <f t="shared" si="8"/>
        <v>945875</v>
      </c>
      <c r="S13" s="1" t="s">
        <v>41</v>
      </c>
      <c r="V13" s="134"/>
      <c r="W13" s="89" t="s">
        <v>62</v>
      </c>
      <c r="X13" s="23" t="s">
        <v>17</v>
      </c>
      <c r="Y13" s="90">
        <v>25</v>
      </c>
      <c r="Z13" s="98">
        <f t="shared" si="1"/>
        <v>27725</v>
      </c>
      <c r="AA13" s="98">
        <f t="shared" si="2"/>
        <v>33025</v>
      </c>
      <c r="AB13" s="98">
        <f t="shared" si="3"/>
        <v>29700</v>
      </c>
      <c r="AC13" s="98">
        <f t="shared" si="4"/>
        <v>29050</v>
      </c>
      <c r="AD13" s="98">
        <f t="shared" si="5"/>
        <v>28725</v>
      </c>
      <c r="AF13" s="131" t="s">
        <v>60</v>
      </c>
      <c r="AG13" s="116">
        <v>1</v>
      </c>
      <c r="AH13" s="113">
        <v>1144</v>
      </c>
      <c r="AI13" s="113">
        <v>1362</v>
      </c>
      <c r="AJ13" s="113">
        <v>1362</v>
      </c>
      <c r="AK13" s="113">
        <v>1226</v>
      </c>
      <c r="AL13" s="113">
        <v>1362</v>
      </c>
      <c r="AM13" s="113">
        <v>1362</v>
      </c>
      <c r="AN13" s="113">
        <v>1198</v>
      </c>
      <c r="AO13" s="113">
        <v>1362</v>
      </c>
      <c r="AP13" s="113">
        <v>1362</v>
      </c>
      <c r="AQ13" s="113">
        <v>1362</v>
      </c>
      <c r="AR13" s="113">
        <v>1362</v>
      </c>
      <c r="AS13" s="117">
        <v>1185</v>
      </c>
    </row>
    <row r="14" spans="2:45" ht="15.75">
      <c r="B14" s="170"/>
      <c r="C14" s="171">
        <v>2</v>
      </c>
      <c r="D14" s="78">
        <f>+N14/1</f>
        <v>0</v>
      </c>
      <c r="E14" s="80">
        <v>4.4000000000000004</v>
      </c>
      <c r="J14" s="96"/>
      <c r="O14" s="108" t="s">
        <v>63</v>
      </c>
      <c r="P14" s="109">
        <f t="shared" si="0"/>
        <v>56725</v>
      </c>
      <c r="Q14" s="110">
        <v>4</v>
      </c>
      <c r="R14" s="110">
        <f t="shared" si="8"/>
        <v>226900</v>
      </c>
      <c r="S14" s="108" t="s">
        <v>41</v>
      </c>
      <c r="V14" s="134"/>
      <c r="W14" s="91" t="s">
        <v>64</v>
      </c>
      <c r="X14" s="92" t="s">
        <v>17</v>
      </c>
      <c r="Y14" s="93">
        <v>50</v>
      </c>
      <c r="Z14" s="98">
        <f t="shared" si="1"/>
        <v>55450</v>
      </c>
      <c r="AA14" s="98">
        <f t="shared" si="2"/>
        <v>66050</v>
      </c>
      <c r="AB14" s="98">
        <f t="shared" si="3"/>
        <v>59400</v>
      </c>
      <c r="AC14" s="98">
        <f t="shared" si="4"/>
        <v>58100</v>
      </c>
      <c r="AD14" s="98">
        <f t="shared" si="5"/>
        <v>57450</v>
      </c>
      <c r="AF14" s="132"/>
      <c r="AG14" s="118">
        <v>2</v>
      </c>
      <c r="AH14" s="114">
        <v>936</v>
      </c>
      <c r="AI14" s="114">
        <v>1114</v>
      </c>
      <c r="AJ14" s="114">
        <v>1114</v>
      </c>
      <c r="AK14" s="114">
        <v>1003</v>
      </c>
      <c r="AL14" s="114">
        <v>1114</v>
      </c>
      <c r="AM14" s="114">
        <v>1114</v>
      </c>
      <c r="AN14" s="114">
        <v>980</v>
      </c>
      <c r="AO14" s="114">
        <v>1114</v>
      </c>
      <c r="AP14" s="114">
        <v>1114</v>
      </c>
      <c r="AQ14" s="114">
        <v>1114</v>
      </c>
      <c r="AR14" s="114">
        <v>1114</v>
      </c>
      <c r="AS14" s="119">
        <v>969</v>
      </c>
    </row>
    <row r="15" spans="2:45" ht="15.75">
      <c r="O15" s="1" t="s">
        <v>65</v>
      </c>
      <c r="P15" s="103">
        <f t="shared" si="0"/>
        <v>30535</v>
      </c>
      <c r="Q15" s="104">
        <v>4</v>
      </c>
      <c r="R15" s="104">
        <f t="shared" si="8"/>
        <v>122140</v>
      </c>
      <c r="S15" s="1" t="s">
        <v>41</v>
      </c>
      <c r="V15" s="134"/>
      <c r="W15" s="84" t="s">
        <v>66</v>
      </c>
      <c r="X15" s="85" t="s">
        <v>17</v>
      </c>
      <c r="Y15" s="86">
        <v>150</v>
      </c>
      <c r="Z15" s="98">
        <f>+$Y15*AH$4</f>
        <v>145650</v>
      </c>
      <c r="AA15" s="98">
        <f>+$Y15*AI$4</f>
        <v>173250</v>
      </c>
      <c r="AB15" s="98">
        <f>+$Y15*AK$4</f>
        <v>156000</v>
      </c>
      <c r="AC15" s="98">
        <f>+$Y15*AN$4</f>
        <v>152550</v>
      </c>
      <c r="AD15" s="98">
        <f>+$Y15*AS$4</f>
        <v>150750</v>
      </c>
    </row>
    <row r="16" spans="2:45" ht="15.75">
      <c r="B16" s="173" t="s">
        <v>67</v>
      </c>
      <c r="C16" s="174"/>
      <c r="D16" s="175"/>
      <c r="O16" s="108" t="s">
        <v>68</v>
      </c>
      <c r="P16" s="109">
        <f t="shared" si="0"/>
        <v>23930</v>
      </c>
      <c r="Q16" s="110">
        <v>16</v>
      </c>
      <c r="R16" s="110">
        <f t="shared" si="8"/>
        <v>382880</v>
      </c>
      <c r="S16" s="108" t="s">
        <v>41</v>
      </c>
      <c r="V16" s="134"/>
      <c r="W16" s="87" t="s">
        <v>35</v>
      </c>
      <c r="X16" s="23" t="s">
        <v>17</v>
      </c>
      <c r="Y16" s="88">
        <v>2</v>
      </c>
      <c r="Z16" s="98">
        <f t="shared" ref="Z16:Z25" si="9">+$Y16*AH$4</f>
        <v>1942</v>
      </c>
      <c r="AA16" s="98">
        <f t="shared" ref="AA16:AA25" si="10">+$Y16*AI$4</f>
        <v>2310</v>
      </c>
      <c r="AB16" s="98">
        <f t="shared" ref="AB16:AB25" si="11">+$Y16*AK$4</f>
        <v>2080</v>
      </c>
      <c r="AC16" s="98">
        <f t="shared" ref="AC16:AC25" si="12">+$Y16*AN$4</f>
        <v>2034</v>
      </c>
      <c r="AD16" s="98">
        <f t="shared" ref="AD16:AD25" si="13">+$Y16*AS$4</f>
        <v>2010</v>
      </c>
    </row>
    <row r="17" spans="2:30" ht="15.75">
      <c r="B17" s="172" t="s">
        <v>69</v>
      </c>
      <c r="C17" s="172" t="s">
        <v>70</v>
      </c>
      <c r="D17" s="172" t="s">
        <v>71</v>
      </c>
      <c r="M17" s="96"/>
      <c r="O17" s="1" t="s">
        <v>72</v>
      </c>
      <c r="P17" s="103">
        <f t="shared" si="0"/>
        <v>13210</v>
      </c>
      <c r="Q17" s="104">
        <v>20</v>
      </c>
      <c r="R17" s="104">
        <f t="shared" si="8"/>
        <v>264200</v>
      </c>
      <c r="S17" s="1" t="s">
        <v>34</v>
      </c>
      <c r="V17" s="134"/>
      <c r="W17" s="89" t="s">
        <v>38</v>
      </c>
      <c r="X17" s="23" t="s">
        <v>17</v>
      </c>
      <c r="Y17" s="90">
        <v>0.5</v>
      </c>
      <c r="Z17" s="98">
        <f t="shared" si="9"/>
        <v>485.5</v>
      </c>
      <c r="AA17" s="98">
        <f t="shared" si="10"/>
        <v>577.5</v>
      </c>
      <c r="AB17" s="98">
        <f t="shared" si="11"/>
        <v>520</v>
      </c>
      <c r="AC17" s="98">
        <f t="shared" si="12"/>
        <v>508.5</v>
      </c>
      <c r="AD17" s="98">
        <f t="shared" si="13"/>
        <v>502.5</v>
      </c>
    </row>
    <row r="18" spans="2:30" ht="15.75">
      <c r="B18" s="172" t="s">
        <v>73</v>
      </c>
      <c r="C18" s="172" t="s">
        <v>74</v>
      </c>
      <c r="D18" s="172">
        <v>0.4</v>
      </c>
      <c r="O18" s="108" t="s">
        <v>75</v>
      </c>
      <c r="P18" s="109">
        <f t="shared" si="0"/>
        <v>11140</v>
      </c>
      <c r="Q18" s="110">
        <v>17</v>
      </c>
      <c r="R18" s="110">
        <f t="shared" si="8"/>
        <v>189380</v>
      </c>
      <c r="S18" s="108" t="s">
        <v>34</v>
      </c>
      <c r="V18" s="134"/>
      <c r="W18" s="87" t="s">
        <v>42</v>
      </c>
      <c r="X18" s="23" t="s">
        <v>17</v>
      </c>
      <c r="Y18" s="90">
        <v>0.5</v>
      </c>
      <c r="Z18" s="98">
        <f t="shared" si="9"/>
        <v>485.5</v>
      </c>
      <c r="AA18" s="98">
        <f t="shared" si="10"/>
        <v>577.5</v>
      </c>
      <c r="AB18" s="98">
        <f t="shared" si="11"/>
        <v>520</v>
      </c>
      <c r="AC18" s="98">
        <f t="shared" si="12"/>
        <v>508.5</v>
      </c>
      <c r="AD18" s="98">
        <f t="shared" si="13"/>
        <v>502.5</v>
      </c>
    </row>
    <row r="19" spans="2:30" ht="15.75">
      <c r="B19" s="172" t="s">
        <v>76</v>
      </c>
      <c r="C19" s="172" t="s">
        <v>77</v>
      </c>
      <c r="D19" s="172">
        <v>0.35</v>
      </c>
      <c r="O19" s="1" t="s">
        <v>78</v>
      </c>
      <c r="P19" s="103">
        <f t="shared" si="0"/>
        <v>34045</v>
      </c>
      <c r="Q19" s="104">
        <v>36</v>
      </c>
      <c r="R19" s="104">
        <f t="shared" si="8"/>
        <v>1225620</v>
      </c>
      <c r="S19" s="1" t="s">
        <v>79</v>
      </c>
      <c r="V19" s="134"/>
      <c r="W19" s="89" t="s">
        <v>52</v>
      </c>
      <c r="X19" s="23" t="s">
        <v>17</v>
      </c>
      <c r="Y19" s="90">
        <v>50</v>
      </c>
      <c r="Z19" s="98">
        <f t="shared" si="9"/>
        <v>48550</v>
      </c>
      <c r="AA19" s="98">
        <f t="shared" si="10"/>
        <v>57750</v>
      </c>
      <c r="AB19" s="98">
        <f t="shared" si="11"/>
        <v>52000</v>
      </c>
      <c r="AC19" s="98">
        <f t="shared" si="12"/>
        <v>50850</v>
      </c>
      <c r="AD19" s="98">
        <f t="shared" si="13"/>
        <v>50250</v>
      </c>
    </row>
    <row r="20" spans="2:30" ht="15.75">
      <c r="B20" s="172" t="s">
        <v>80</v>
      </c>
      <c r="C20" s="172" t="s">
        <v>81</v>
      </c>
      <c r="D20" s="172">
        <v>0.25</v>
      </c>
      <c r="O20" s="108" t="s">
        <v>82</v>
      </c>
      <c r="P20" s="109">
        <f t="shared" si="0"/>
        <v>6605</v>
      </c>
      <c r="Q20" s="110">
        <v>133</v>
      </c>
      <c r="R20" s="110">
        <f t="shared" si="8"/>
        <v>878465</v>
      </c>
      <c r="S20" s="108" t="s">
        <v>34</v>
      </c>
      <c r="V20" s="134"/>
      <c r="W20" s="89" t="s">
        <v>47</v>
      </c>
      <c r="X20" s="23" t="s">
        <v>17</v>
      </c>
      <c r="Y20" s="90">
        <v>5</v>
      </c>
      <c r="Z20" s="98">
        <f t="shared" si="9"/>
        <v>4855</v>
      </c>
      <c r="AA20" s="98">
        <f t="shared" si="10"/>
        <v>5775</v>
      </c>
      <c r="AB20" s="98">
        <f t="shared" si="11"/>
        <v>5200</v>
      </c>
      <c r="AC20" s="98">
        <f t="shared" si="12"/>
        <v>5085</v>
      </c>
      <c r="AD20" s="98">
        <f t="shared" si="13"/>
        <v>5025</v>
      </c>
    </row>
    <row r="21" spans="2:30" ht="15.75">
      <c r="O21" s="1" t="s">
        <v>83</v>
      </c>
      <c r="P21" s="103">
        <f>+SUMIFS(AA:AA,W:W,O21)</f>
        <v>110180</v>
      </c>
      <c r="Q21" s="104">
        <v>30</v>
      </c>
      <c r="R21" s="104">
        <f t="shared" si="8"/>
        <v>3305400</v>
      </c>
      <c r="S21" s="1" t="s">
        <v>41</v>
      </c>
      <c r="V21" s="134"/>
      <c r="W21" s="89" t="s">
        <v>61</v>
      </c>
      <c r="X21" s="23" t="s">
        <v>17</v>
      </c>
      <c r="Y21" s="90">
        <v>50</v>
      </c>
      <c r="Z21" s="98">
        <f t="shared" si="9"/>
        <v>48550</v>
      </c>
      <c r="AA21" s="98">
        <f t="shared" si="10"/>
        <v>57750</v>
      </c>
      <c r="AB21" s="98">
        <f t="shared" si="11"/>
        <v>52000</v>
      </c>
      <c r="AC21" s="98">
        <f t="shared" si="12"/>
        <v>50850</v>
      </c>
      <c r="AD21" s="98">
        <f t="shared" si="13"/>
        <v>50250</v>
      </c>
    </row>
    <row r="22" spans="2:30" ht="15.75">
      <c r="O22" s="108" t="s">
        <v>84</v>
      </c>
      <c r="P22" s="109">
        <f t="shared" ref="P22:P47" si="14">+SUMIFS($AA:$AA,$W:$W,O22)</f>
        <v>73225</v>
      </c>
      <c r="Q22" s="110">
        <v>17</v>
      </c>
      <c r="R22" s="110">
        <f t="shared" si="8"/>
        <v>1244825</v>
      </c>
      <c r="S22" s="108" t="s">
        <v>41</v>
      </c>
      <c r="V22" s="134"/>
      <c r="W22" s="89" t="s">
        <v>57</v>
      </c>
      <c r="X22" s="23" t="s">
        <v>17</v>
      </c>
      <c r="Y22" s="90">
        <v>25</v>
      </c>
      <c r="Z22" s="98">
        <f t="shared" si="9"/>
        <v>24275</v>
      </c>
      <c r="AA22" s="98">
        <f t="shared" si="10"/>
        <v>28875</v>
      </c>
      <c r="AB22" s="98">
        <f t="shared" si="11"/>
        <v>26000</v>
      </c>
      <c r="AC22" s="98">
        <f t="shared" si="12"/>
        <v>25425</v>
      </c>
      <c r="AD22" s="98">
        <f t="shared" si="13"/>
        <v>25125</v>
      </c>
    </row>
    <row r="23" spans="2:30" ht="15.75">
      <c r="O23" s="1" t="s">
        <v>85</v>
      </c>
      <c r="P23" s="103">
        <f t="shared" si="14"/>
        <v>6605</v>
      </c>
      <c r="Q23" s="104">
        <v>4</v>
      </c>
      <c r="R23" s="104">
        <f t="shared" si="8"/>
        <v>26420</v>
      </c>
      <c r="S23" s="1" t="s">
        <v>41</v>
      </c>
      <c r="V23" s="134"/>
      <c r="W23" s="89" t="s">
        <v>84</v>
      </c>
      <c r="X23" s="23" t="s">
        <v>17</v>
      </c>
      <c r="Y23" s="90">
        <v>50</v>
      </c>
      <c r="Z23" s="98">
        <f t="shared" si="9"/>
        <v>48550</v>
      </c>
      <c r="AA23" s="98">
        <f t="shared" si="10"/>
        <v>57750</v>
      </c>
      <c r="AB23" s="98">
        <f t="shared" si="11"/>
        <v>52000</v>
      </c>
      <c r="AC23" s="98">
        <f t="shared" si="12"/>
        <v>50850</v>
      </c>
      <c r="AD23" s="98">
        <f t="shared" si="13"/>
        <v>50250</v>
      </c>
    </row>
    <row r="24" spans="2:30" ht="15.75">
      <c r="O24" s="108" t="s">
        <v>53</v>
      </c>
      <c r="P24" s="109">
        <f t="shared" si="14"/>
        <v>26420</v>
      </c>
      <c r="Q24" s="110">
        <v>3</v>
      </c>
      <c r="R24" s="110">
        <f t="shared" si="8"/>
        <v>79260</v>
      </c>
      <c r="S24" s="108" t="s">
        <v>34</v>
      </c>
      <c r="V24" s="134"/>
      <c r="W24" s="89" t="s">
        <v>68</v>
      </c>
      <c r="X24" s="23" t="s">
        <v>17</v>
      </c>
      <c r="Y24" s="90">
        <v>10</v>
      </c>
      <c r="Z24" s="98">
        <f t="shared" si="9"/>
        <v>9710</v>
      </c>
      <c r="AA24" s="98">
        <f t="shared" si="10"/>
        <v>11550</v>
      </c>
      <c r="AB24" s="98">
        <f t="shared" si="11"/>
        <v>10400</v>
      </c>
      <c r="AC24" s="98">
        <f t="shared" si="12"/>
        <v>10170</v>
      </c>
      <c r="AD24" s="98">
        <f t="shared" si="13"/>
        <v>10050</v>
      </c>
    </row>
    <row r="25" spans="2:30" ht="15.75">
      <c r="O25" s="1" t="s">
        <v>59</v>
      </c>
      <c r="P25" s="103">
        <f t="shared" si="14"/>
        <v>51180</v>
      </c>
      <c r="Q25" s="104">
        <v>6</v>
      </c>
      <c r="R25" s="104">
        <f t="shared" si="8"/>
        <v>307080</v>
      </c>
      <c r="S25" s="1" t="s">
        <v>41</v>
      </c>
      <c r="V25" s="134"/>
      <c r="W25" s="91" t="s">
        <v>64</v>
      </c>
      <c r="X25" s="92" t="s">
        <v>17</v>
      </c>
      <c r="Y25" s="93">
        <v>50</v>
      </c>
      <c r="Z25" s="98">
        <f t="shared" si="9"/>
        <v>48550</v>
      </c>
      <c r="AA25" s="98">
        <f t="shared" si="10"/>
        <v>57750</v>
      </c>
      <c r="AB25" s="98">
        <f t="shared" si="11"/>
        <v>52000</v>
      </c>
      <c r="AC25" s="98">
        <f t="shared" si="12"/>
        <v>50850</v>
      </c>
      <c r="AD25" s="98">
        <f t="shared" si="13"/>
        <v>50250</v>
      </c>
    </row>
    <row r="26" spans="2:30" ht="15.75">
      <c r="B26" s="173" t="s">
        <v>60</v>
      </c>
      <c r="C26" s="174"/>
      <c r="D26" s="175"/>
      <c r="O26" s="108" t="s">
        <v>86</v>
      </c>
      <c r="P26" s="109">
        <f t="shared" si="14"/>
        <v>86625</v>
      </c>
      <c r="Q26" s="110">
        <v>6</v>
      </c>
      <c r="R26" s="110">
        <f t="shared" si="8"/>
        <v>519750</v>
      </c>
      <c r="S26" s="108" t="s">
        <v>34</v>
      </c>
      <c r="V26" s="134"/>
      <c r="W26" s="84" t="s">
        <v>36</v>
      </c>
      <c r="X26" s="85" t="s">
        <v>17</v>
      </c>
      <c r="Y26" s="86">
        <v>150</v>
      </c>
      <c r="Z26" s="98">
        <f>+$Y26*AH$5</f>
        <v>78000</v>
      </c>
      <c r="AA26" s="98">
        <f>+$Y26*AI$5</f>
        <v>92850</v>
      </c>
      <c r="AB26" s="98">
        <f>+$Y26*AK$5</f>
        <v>83550</v>
      </c>
      <c r="AC26" s="98">
        <f>+$Y26*AN$5</f>
        <v>81750</v>
      </c>
      <c r="AD26" s="98">
        <f>+$Y26*AS$5</f>
        <v>80850</v>
      </c>
    </row>
    <row r="27" spans="2:30" ht="15.75">
      <c r="B27" s="172" t="s">
        <v>69</v>
      </c>
      <c r="C27" s="172" t="s">
        <v>70</v>
      </c>
      <c r="D27" s="172" t="s">
        <v>71</v>
      </c>
      <c r="O27" s="1" t="s">
        <v>55</v>
      </c>
      <c r="P27" s="103">
        <f t="shared" si="14"/>
        <v>18780</v>
      </c>
      <c r="Q27" s="104">
        <v>16</v>
      </c>
      <c r="R27" s="104">
        <f t="shared" si="8"/>
        <v>300480</v>
      </c>
      <c r="S27" s="1" t="s">
        <v>34</v>
      </c>
      <c r="V27" s="134"/>
      <c r="W27" s="87" t="s">
        <v>35</v>
      </c>
      <c r="X27" s="23" t="s">
        <v>17</v>
      </c>
      <c r="Y27" s="88">
        <v>2</v>
      </c>
      <c r="Z27" s="98">
        <f t="shared" ref="Z27:Z36" si="15">+$Y27*AH$5</f>
        <v>1040</v>
      </c>
      <c r="AA27" s="98">
        <f t="shared" ref="AA27:AA36" si="16">+$Y27*AI$5</f>
        <v>1238</v>
      </c>
      <c r="AB27" s="98">
        <f t="shared" ref="AB27:AB36" si="17">+$Y27*AK$5</f>
        <v>1114</v>
      </c>
      <c r="AC27" s="98">
        <f t="shared" ref="AC27:AC36" si="18">+$Y27*AN$5</f>
        <v>1090</v>
      </c>
      <c r="AD27" s="98">
        <f t="shared" ref="AD27:AD36" si="19">+$Y27*AS$5</f>
        <v>1078</v>
      </c>
    </row>
    <row r="28" spans="2:30" ht="15.75">
      <c r="B28" t="s">
        <v>73</v>
      </c>
      <c r="C28" t="s">
        <v>87</v>
      </c>
      <c r="D28">
        <v>0.55000000000000004</v>
      </c>
      <c r="O28" s="108" t="s">
        <v>64</v>
      </c>
      <c r="P28" s="109">
        <f t="shared" si="14"/>
        <v>619000</v>
      </c>
      <c r="Q28" s="110">
        <v>13</v>
      </c>
      <c r="R28" s="110">
        <f t="shared" si="8"/>
        <v>8047000</v>
      </c>
      <c r="S28" s="108" t="s">
        <v>41</v>
      </c>
      <c r="V28" s="134"/>
      <c r="W28" s="89" t="s">
        <v>38</v>
      </c>
      <c r="X28" s="23" t="s">
        <v>17</v>
      </c>
      <c r="Y28" s="90">
        <v>0.5</v>
      </c>
      <c r="Z28" s="98">
        <f t="shared" si="15"/>
        <v>260</v>
      </c>
      <c r="AA28" s="98">
        <f t="shared" si="16"/>
        <v>309.5</v>
      </c>
      <c r="AB28" s="98">
        <f t="shared" si="17"/>
        <v>278.5</v>
      </c>
      <c r="AC28" s="98">
        <f t="shared" si="18"/>
        <v>272.5</v>
      </c>
      <c r="AD28" s="98">
        <f t="shared" si="19"/>
        <v>269.5</v>
      </c>
    </row>
    <row r="29" spans="2:30" ht="15.75">
      <c r="B29" t="s">
        <v>76</v>
      </c>
      <c r="C29" t="s">
        <v>88</v>
      </c>
      <c r="D29">
        <v>0.45</v>
      </c>
      <c r="O29" s="1" t="s">
        <v>89</v>
      </c>
      <c r="P29" s="103">
        <f t="shared" si="14"/>
        <v>6810</v>
      </c>
      <c r="Q29" s="104">
        <v>2</v>
      </c>
      <c r="R29" s="104">
        <f t="shared" si="8"/>
        <v>13620</v>
      </c>
      <c r="S29" s="1" t="s">
        <v>79</v>
      </c>
      <c r="V29" s="134"/>
      <c r="W29" s="87" t="s">
        <v>42</v>
      </c>
      <c r="X29" s="23" t="s">
        <v>17</v>
      </c>
      <c r="Y29" s="90">
        <v>0.5</v>
      </c>
      <c r="Z29" s="98">
        <f t="shared" si="15"/>
        <v>260</v>
      </c>
      <c r="AA29" s="98">
        <f t="shared" si="16"/>
        <v>309.5</v>
      </c>
      <c r="AB29" s="98">
        <f t="shared" si="17"/>
        <v>278.5</v>
      </c>
      <c r="AC29" s="98">
        <f t="shared" si="18"/>
        <v>272.5</v>
      </c>
      <c r="AD29" s="98">
        <f t="shared" si="19"/>
        <v>269.5</v>
      </c>
    </row>
    <row r="30" spans="2:30" ht="15.75">
      <c r="O30" s="108" t="s">
        <v>50</v>
      </c>
      <c r="P30" s="109">
        <f t="shared" si="14"/>
        <v>412725</v>
      </c>
      <c r="Q30" s="110">
        <v>3</v>
      </c>
      <c r="R30" s="110">
        <f t="shared" si="8"/>
        <v>1238175</v>
      </c>
      <c r="S30" s="108" t="s">
        <v>41</v>
      </c>
      <c r="V30" s="134"/>
      <c r="W30" s="89" t="s">
        <v>90</v>
      </c>
      <c r="X30" s="23" t="s">
        <v>17</v>
      </c>
      <c r="Y30" s="90">
        <v>60</v>
      </c>
      <c r="Z30" s="98">
        <f t="shared" si="15"/>
        <v>31200</v>
      </c>
      <c r="AA30" s="98">
        <f t="shared" si="16"/>
        <v>37140</v>
      </c>
      <c r="AB30" s="98">
        <f t="shared" si="17"/>
        <v>33420</v>
      </c>
      <c r="AC30" s="98">
        <f t="shared" si="18"/>
        <v>32700</v>
      </c>
      <c r="AD30" s="98">
        <f t="shared" si="19"/>
        <v>32340</v>
      </c>
    </row>
    <row r="31" spans="2:30" ht="15.75">
      <c r="O31" s="1" t="s">
        <v>90</v>
      </c>
      <c r="P31" s="103">
        <f t="shared" si="14"/>
        <v>37140</v>
      </c>
      <c r="Q31" s="104">
        <v>7</v>
      </c>
      <c r="R31" s="104">
        <f t="shared" si="8"/>
        <v>259980</v>
      </c>
      <c r="S31" s="1" t="s">
        <v>34</v>
      </c>
      <c r="V31" s="134"/>
      <c r="W31" s="89" t="s">
        <v>68</v>
      </c>
      <c r="X31" s="23" t="s">
        <v>17</v>
      </c>
      <c r="Y31" s="90">
        <v>20</v>
      </c>
      <c r="Z31" s="98">
        <f t="shared" si="15"/>
        <v>10400</v>
      </c>
      <c r="AA31" s="98">
        <f t="shared" si="16"/>
        <v>12380</v>
      </c>
      <c r="AB31" s="98">
        <f t="shared" si="17"/>
        <v>11140</v>
      </c>
      <c r="AC31" s="98">
        <f t="shared" si="18"/>
        <v>10900</v>
      </c>
      <c r="AD31" s="98">
        <f t="shared" si="19"/>
        <v>10780</v>
      </c>
    </row>
    <row r="32" spans="2:30" ht="15.75">
      <c r="O32" s="108" t="s">
        <v>91</v>
      </c>
      <c r="P32" s="109">
        <f t="shared" si="14"/>
        <v>77375</v>
      </c>
      <c r="Q32" s="110">
        <v>2</v>
      </c>
      <c r="R32" s="110">
        <f t="shared" si="8"/>
        <v>154750</v>
      </c>
      <c r="S32" s="108" t="s">
        <v>41</v>
      </c>
      <c r="V32" s="134"/>
      <c r="W32" s="89" t="s">
        <v>78</v>
      </c>
      <c r="X32" s="23" t="s">
        <v>17</v>
      </c>
      <c r="Y32" s="90">
        <v>5</v>
      </c>
      <c r="Z32" s="98">
        <f t="shared" si="15"/>
        <v>2600</v>
      </c>
      <c r="AA32" s="98">
        <f t="shared" si="16"/>
        <v>3095</v>
      </c>
      <c r="AB32" s="98">
        <f t="shared" si="17"/>
        <v>2785</v>
      </c>
      <c r="AC32" s="98">
        <f t="shared" si="18"/>
        <v>2725</v>
      </c>
      <c r="AD32" s="98">
        <f t="shared" si="19"/>
        <v>2695</v>
      </c>
    </row>
    <row r="33" spans="15:30" ht="15.75">
      <c r="O33" s="1" t="s">
        <v>92</v>
      </c>
      <c r="P33" s="103">
        <f t="shared" si="14"/>
        <v>2642</v>
      </c>
      <c r="Q33" s="104">
        <v>8</v>
      </c>
      <c r="R33" s="104">
        <f t="shared" si="8"/>
        <v>21136</v>
      </c>
      <c r="S33" s="1" t="s">
        <v>41</v>
      </c>
      <c r="V33" s="134"/>
      <c r="W33" s="89" t="s">
        <v>93</v>
      </c>
      <c r="X33" s="23" t="s">
        <v>17</v>
      </c>
      <c r="Y33" s="90">
        <v>80</v>
      </c>
      <c r="Z33" s="98">
        <f t="shared" si="15"/>
        <v>41600</v>
      </c>
      <c r="AA33" s="98">
        <f t="shared" si="16"/>
        <v>49520</v>
      </c>
      <c r="AB33" s="98">
        <f t="shared" si="17"/>
        <v>44560</v>
      </c>
      <c r="AC33" s="98">
        <f t="shared" si="18"/>
        <v>43600</v>
      </c>
      <c r="AD33" s="98">
        <f t="shared" si="19"/>
        <v>43120</v>
      </c>
    </row>
    <row r="34" spans="15:30" ht="15.75">
      <c r="O34" s="108" t="s">
        <v>94</v>
      </c>
      <c r="P34" s="109">
        <f t="shared" si="14"/>
        <v>28875</v>
      </c>
      <c r="Q34" s="110">
        <v>6</v>
      </c>
      <c r="R34" s="110">
        <f t="shared" si="8"/>
        <v>173250</v>
      </c>
      <c r="S34" s="108" t="s">
        <v>41</v>
      </c>
      <c r="V34" s="134"/>
      <c r="W34" s="89" t="s">
        <v>59</v>
      </c>
      <c r="X34" s="23" t="s">
        <v>17</v>
      </c>
      <c r="Y34" s="90">
        <v>20</v>
      </c>
      <c r="Z34" s="98">
        <f t="shared" si="15"/>
        <v>10400</v>
      </c>
      <c r="AA34" s="98">
        <f t="shared" si="16"/>
        <v>12380</v>
      </c>
      <c r="AB34" s="98">
        <f t="shared" si="17"/>
        <v>11140</v>
      </c>
      <c r="AC34" s="98">
        <f t="shared" si="18"/>
        <v>10900</v>
      </c>
      <c r="AD34" s="98">
        <f t="shared" si="19"/>
        <v>10780</v>
      </c>
    </row>
    <row r="35" spans="15:30" ht="15.75">
      <c r="O35" s="1" t="s">
        <v>38</v>
      </c>
      <c r="P35" s="103">
        <f t="shared" si="14"/>
        <v>6190</v>
      </c>
      <c r="Q35" s="104">
        <v>172</v>
      </c>
      <c r="R35" s="104">
        <f t="shared" si="8"/>
        <v>1064680</v>
      </c>
      <c r="S35" s="1" t="s">
        <v>34</v>
      </c>
      <c r="V35" s="134"/>
      <c r="W35" s="89" t="s">
        <v>62</v>
      </c>
      <c r="X35" s="23" t="s">
        <v>17</v>
      </c>
      <c r="Y35" s="90">
        <v>25</v>
      </c>
      <c r="Z35" s="98">
        <f t="shared" si="15"/>
        <v>13000</v>
      </c>
      <c r="AA35" s="98">
        <f t="shared" si="16"/>
        <v>15475</v>
      </c>
      <c r="AB35" s="98">
        <f t="shared" si="17"/>
        <v>13925</v>
      </c>
      <c r="AC35" s="98">
        <f t="shared" si="18"/>
        <v>13625</v>
      </c>
      <c r="AD35" s="98">
        <f t="shared" si="19"/>
        <v>13475</v>
      </c>
    </row>
    <row r="36" spans="15:30" ht="15.75">
      <c r="O36" s="108" t="s">
        <v>95</v>
      </c>
      <c r="P36" s="109">
        <f t="shared" si="14"/>
        <v>40425</v>
      </c>
      <c r="Q36" s="110">
        <v>3</v>
      </c>
      <c r="R36" s="110">
        <f t="shared" si="8"/>
        <v>121275</v>
      </c>
      <c r="S36" s="108" t="s">
        <v>41</v>
      </c>
      <c r="V36" s="134"/>
      <c r="W36" s="91" t="s">
        <v>64</v>
      </c>
      <c r="X36" s="92" t="s">
        <v>17</v>
      </c>
      <c r="Y36" s="93">
        <v>50</v>
      </c>
      <c r="Z36" s="98">
        <f t="shared" si="15"/>
        <v>26000</v>
      </c>
      <c r="AA36" s="98">
        <f t="shared" si="16"/>
        <v>30950</v>
      </c>
      <c r="AB36" s="98">
        <f t="shared" si="17"/>
        <v>27850</v>
      </c>
      <c r="AC36" s="98">
        <f t="shared" si="18"/>
        <v>27250</v>
      </c>
      <c r="AD36" s="98">
        <f t="shared" si="19"/>
        <v>26950</v>
      </c>
    </row>
    <row r="37" spans="15:30" ht="15.75">
      <c r="O37" s="1" t="s">
        <v>93</v>
      </c>
      <c r="P37" s="103">
        <f t="shared" si="14"/>
        <v>81090</v>
      </c>
      <c r="Q37" s="104">
        <v>34</v>
      </c>
      <c r="R37" s="104">
        <f t="shared" si="8"/>
        <v>2757060</v>
      </c>
      <c r="S37" s="1" t="s">
        <v>34</v>
      </c>
      <c r="V37" s="134"/>
      <c r="W37" s="84" t="s">
        <v>96</v>
      </c>
      <c r="X37" s="85" t="s">
        <v>17</v>
      </c>
      <c r="Y37" s="86">
        <v>150</v>
      </c>
      <c r="Z37" s="98">
        <f>+$Y37*AH$6</f>
        <v>145650</v>
      </c>
      <c r="AA37" s="98">
        <f>+$Y37*AI$6</f>
        <v>173250</v>
      </c>
      <c r="AB37" s="98">
        <f>+$Y37*AK$6</f>
        <v>156000</v>
      </c>
      <c r="AC37" s="98">
        <f>+$Y37*AN$6</f>
        <v>152550</v>
      </c>
      <c r="AD37" s="98">
        <f>+$Y37*AS$6</f>
        <v>150750</v>
      </c>
    </row>
    <row r="38" spans="15:30" ht="15.75">
      <c r="O38" s="108" t="s">
        <v>35</v>
      </c>
      <c r="P38" s="109">
        <f t="shared" si="14"/>
        <v>28308</v>
      </c>
      <c r="Q38" s="110">
        <v>2</v>
      </c>
      <c r="R38" s="110">
        <f t="shared" si="8"/>
        <v>56616</v>
      </c>
      <c r="S38" s="108" t="s">
        <v>34</v>
      </c>
      <c r="V38" s="134"/>
      <c r="W38" s="87" t="s">
        <v>35</v>
      </c>
      <c r="X38" s="23" t="s">
        <v>17</v>
      </c>
      <c r="Y38" s="88">
        <v>4</v>
      </c>
      <c r="Z38" s="98">
        <f t="shared" ref="Z38:Z46" si="20">+$Y38*AH$6</f>
        <v>3884</v>
      </c>
      <c r="AA38" s="98">
        <f t="shared" ref="AA38:AA46" si="21">+$Y38*AI$6</f>
        <v>4620</v>
      </c>
      <c r="AB38" s="98">
        <f t="shared" ref="AB38:AB46" si="22">+$Y38*AK$6</f>
        <v>4160</v>
      </c>
      <c r="AC38" s="98">
        <f t="shared" ref="AC38:AC46" si="23">+$Y38*AN$6</f>
        <v>4068</v>
      </c>
      <c r="AD38" s="98">
        <f t="shared" ref="AD38:AD46" si="24">+$Y38*AS$6</f>
        <v>4020</v>
      </c>
    </row>
    <row r="39" spans="15:30" ht="15.75">
      <c r="O39" s="1" t="s">
        <v>97</v>
      </c>
      <c r="P39" s="103">
        <f t="shared" si="14"/>
        <v>12380</v>
      </c>
      <c r="Q39" s="104">
        <v>7</v>
      </c>
      <c r="R39" s="104">
        <f t="shared" si="8"/>
        <v>86660</v>
      </c>
      <c r="S39" s="1" t="s">
        <v>34</v>
      </c>
      <c r="V39" s="134"/>
      <c r="W39" s="89" t="s">
        <v>38</v>
      </c>
      <c r="X39" s="23" t="s">
        <v>17</v>
      </c>
      <c r="Y39" s="90">
        <v>0.5</v>
      </c>
      <c r="Z39" s="98">
        <f t="shared" si="20"/>
        <v>485.5</v>
      </c>
      <c r="AA39" s="98">
        <f t="shared" si="21"/>
        <v>577.5</v>
      </c>
      <c r="AB39" s="98">
        <f t="shared" si="22"/>
        <v>520</v>
      </c>
      <c r="AC39" s="98">
        <f t="shared" si="23"/>
        <v>508.5</v>
      </c>
      <c r="AD39" s="98">
        <f t="shared" si="24"/>
        <v>502.5</v>
      </c>
    </row>
    <row r="40" spans="15:30" ht="15.75">
      <c r="O40" s="108" t="s">
        <v>98</v>
      </c>
      <c r="P40" s="109">
        <f t="shared" si="14"/>
        <v>12380</v>
      </c>
      <c r="Q40" s="110">
        <v>14</v>
      </c>
      <c r="R40" s="110">
        <f t="shared" si="8"/>
        <v>173320</v>
      </c>
      <c r="S40" s="108" t="s">
        <v>34</v>
      </c>
      <c r="V40" s="134"/>
      <c r="W40" s="87" t="s">
        <v>42</v>
      </c>
      <c r="X40" s="23" t="s">
        <v>17</v>
      </c>
      <c r="Y40" s="90">
        <v>2.5</v>
      </c>
      <c r="Z40" s="98">
        <f t="shared" si="20"/>
        <v>2427.5</v>
      </c>
      <c r="AA40" s="98">
        <f t="shared" si="21"/>
        <v>2887.5</v>
      </c>
      <c r="AB40" s="98">
        <f t="shared" si="22"/>
        <v>2600</v>
      </c>
      <c r="AC40" s="98">
        <f t="shared" si="23"/>
        <v>2542.5</v>
      </c>
      <c r="AD40" s="98">
        <f t="shared" si="24"/>
        <v>2512.5</v>
      </c>
    </row>
    <row r="41" spans="15:30" ht="15.75">
      <c r="O41" s="1" t="s">
        <v>62</v>
      </c>
      <c r="P41" s="103">
        <f t="shared" si="14"/>
        <v>48500</v>
      </c>
      <c r="Q41" s="104">
        <v>5</v>
      </c>
      <c r="R41" s="104">
        <f t="shared" si="8"/>
        <v>242500</v>
      </c>
      <c r="S41" s="1" t="s">
        <v>41</v>
      </c>
      <c r="V41" s="134"/>
      <c r="W41" s="89" t="s">
        <v>33</v>
      </c>
      <c r="X41" s="23" t="s">
        <v>46</v>
      </c>
      <c r="Y41" s="90">
        <v>3</v>
      </c>
      <c r="Z41" s="98">
        <f t="shared" si="20"/>
        <v>2913</v>
      </c>
      <c r="AA41" s="98">
        <f t="shared" si="21"/>
        <v>3465</v>
      </c>
      <c r="AB41" s="98">
        <f t="shared" si="22"/>
        <v>3120</v>
      </c>
      <c r="AC41" s="98">
        <f t="shared" si="23"/>
        <v>3051</v>
      </c>
      <c r="AD41" s="98">
        <f t="shared" si="24"/>
        <v>3015</v>
      </c>
    </row>
    <row r="42" spans="15:30" ht="15.75">
      <c r="O42" s="108" t="s">
        <v>99</v>
      </c>
      <c r="P42" s="109">
        <f t="shared" si="14"/>
        <v>15475</v>
      </c>
      <c r="Q42" s="110">
        <v>7</v>
      </c>
      <c r="R42" s="110">
        <f t="shared" si="8"/>
        <v>108325</v>
      </c>
      <c r="S42" s="108" t="s">
        <v>41</v>
      </c>
      <c r="V42" s="134"/>
      <c r="W42" s="89" t="s">
        <v>52</v>
      </c>
      <c r="X42" s="23" t="s">
        <v>17</v>
      </c>
      <c r="Y42" s="90">
        <v>30</v>
      </c>
      <c r="Z42" s="98">
        <f t="shared" si="20"/>
        <v>29130</v>
      </c>
      <c r="AA42" s="98">
        <f t="shared" si="21"/>
        <v>34650</v>
      </c>
      <c r="AB42" s="98">
        <f t="shared" si="22"/>
        <v>31200</v>
      </c>
      <c r="AC42" s="98">
        <f t="shared" si="23"/>
        <v>30510</v>
      </c>
      <c r="AD42" s="98">
        <f t="shared" si="24"/>
        <v>30150</v>
      </c>
    </row>
    <row r="43" spans="15:30" ht="15.75">
      <c r="O43" s="1" t="s">
        <v>100</v>
      </c>
      <c r="P43" s="103">
        <f t="shared" si="14"/>
        <v>13210</v>
      </c>
      <c r="Q43" s="104">
        <v>16</v>
      </c>
      <c r="R43" s="104">
        <f t="shared" si="8"/>
        <v>211360</v>
      </c>
      <c r="S43" s="1" t="s">
        <v>34</v>
      </c>
      <c r="V43" s="134"/>
      <c r="W43" s="89" t="s">
        <v>95</v>
      </c>
      <c r="X43" s="23" t="s">
        <v>17</v>
      </c>
      <c r="Y43" s="90">
        <v>35</v>
      </c>
      <c r="Z43" s="98">
        <f t="shared" si="20"/>
        <v>33985</v>
      </c>
      <c r="AA43" s="98">
        <f t="shared" si="21"/>
        <v>40425</v>
      </c>
      <c r="AB43" s="98">
        <f t="shared" si="22"/>
        <v>36400</v>
      </c>
      <c r="AC43" s="98">
        <f t="shared" si="23"/>
        <v>35595</v>
      </c>
      <c r="AD43" s="98">
        <f t="shared" si="24"/>
        <v>35175</v>
      </c>
    </row>
    <row r="44" spans="15:30" ht="15.75">
      <c r="O44" s="108" t="s">
        <v>101</v>
      </c>
      <c r="P44" s="109">
        <f t="shared" si="14"/>
        <v>20430</v>
      </c>
      <c r="Q44" s="110">
        <v>72</v>
      </c>
      <c r="R44" s="110">
        <f t="shared" si="8"/>
        <v>1470960</v>
      </c>
      <c r="S44" s="108" t="s">
        <v>102</v>
      </c>
      <c r="V44" s="134"/>
      <c r="W44" s="89" t="s">
        <v>40</v>
      </c>
      <c r="X44" s="23" t="s">
        <v>17</v>
      </c>
      <c r="Y44" s="90">
        <v>30</v>
      </c>
      <c r="Z44" s="98">
        <f t="shared" si="20"/>
        <v>29130</v>
      </c>
      <c r="AA44" s="98">
        <f t="shared" si="21"/>
        <v>34650</v>
      </c>
      <c r="AB44" s="98">
        <f t="shared" si="22"/>
        <v>31200</v>
      </c>
      <c r="AC44" s="98">
        <f t="shared" si="23"/>
        <v>30510</v>
      </c>
      <c r="AD44" s="98">
        <f t="shared" si="24"/>
        <v>30150</v>
      </c>
    </row>
    <row r="45" spans="15:30" ht="15.75">
      <c r="O45" s="1" t="s">
        <v>57</v>
      </c>
      <c r="P45" s="103">
        <f t="shared" si="14"/>
        <v>518405</v>
      </c>
      <c r="Q45" s="104">
        <v>3</v>
      </c>
      <c r="R45" s="104">
        <f t="shared" si="8"/>
        <v>1555215</v>
      </c>
      <c r="S45" s="1" t="s">
        <v>41</v>
      </c>
      <c r="V45" s="134"/>
      <c r="W45" s="89" t="s">
        <v>65</v>
      </c>
      <c r="X45" s="23" t="s">
        <v>17</v>
      </c>
      <c r="Y45" s="90">
        <v>5</v>
      </c>
      <c r="Z45" s="98">
        <f t="shared" si="20"/>
        <v>4855</v>
      </c>
      <c r="AA45" s="98">
        <f t="shared" si="21"/>
        <v>5775</v>
      </c>
      <c r="AB45" s="98">
        <f t="shared" si="22"/>
        <v>5200</v>
      </c>
      <c r="AC45" s="98">
        <f t="shared" si="23"/>
        <v>5085</v>
      </c>
      <c r="AD45" s="98">
        <f t="shared" si="24"/>
        <v>5025</v>
      </c>
    </row>
    <row r="46" spans="15:30" ht="15.75">
      <c r="O46" s="108" t="s">
        <v>103</v>
      </c>
      <c r="P46" s="109">
        <f t="shared" si="14"/>
        <v>123190</v>
      </c>
      <c r="Q46" s="110">
        <v>28</v>
      </c>
      <c r="R46" s="110">
        <f t="shared" si="8"/>
        <v>3449320</v>
      </c>
      <c r="S46" s="108" t="s">
        <v>41</v>
      </c>
      <c r="V46" s="134"/>
      <c r="W46" s="91" t="s">
        <v>64</v>
      </c>
      <c r="X46" s="92" t="s">
        <v>17</v>
      </c>
      <c r="Y46" s="93">
        <v>50</v>
      </c>
      <c r="Z46" s="98">
        <f t="shared" si="20"/>
        <v>48550</v>
      </c>
      <c r="AA46" s="98">
        <f t="shared" si="21"/>
        <v>57750</v>
      </c>
      <c r="AB46" s="98">
        <f t="shared" si="22"/>
        <v>52000</v>
      </c>
      <c r="AC46" s="98">
        <f t="shared" si="23"/>
        <v>50850</v>
      </c>
      <c r="AD46" s="98">
        <f t="shared" si="24"/>
        <v>50250</v>
      </c>
    </row>
    <row r="47" spans="15:30" ht="15.75">
      <c r="O47" s="80" t="s">
        <v>45</v>
      </c>
      <c r="P47" s="105">
        <f t="shared" si="14"/>
        <v>12795</v>
      </c>
      <c r="Q47" s="106">
        <v>3</v>
      </c>
      <c r="R47" s="106">
        <f t="shared" si="8"/>
        <v>38385</v>
      </c>
      <c r="S47" s="80" t="s">
        <v>41</v>
      </c>
      <c r="V47" s="134"/>
      <c r="W47" s="84" t="s">
        <v>31</v>
      </c>
      <c r="X47" s="85" t="s">
        <v>17</v>
      </c>
      <c r="Y47" s="86">
        <v>150</v>
      </c>
      <c r="Z47" s="98">
        <f>+$Y47*AH$7</f>
        <v>166350</v>
      </c>
      <c r="AA47" s="98">
        <f>+$Y47*AI$7</f>
        <v>198150</v>
      </c>
      <c r="AB47" s="98">
        <f>+$Y47*AK$7</f>
        <v>178200</v>
      </c>
      <c r="AC47" s="98">
        <f>+$Y47*AN$7</f>
        <v>174300</v>
      </c>
      <c r="AD47" s="98">
        <f>+$Y47*AS$7</f>
        <v>172350</v>
      </c>
    </row>
    <row r="48" spans="15:30">
      <c r="P48" s="77"/>
      <c r="R48" s="96"/>
      <c r="V48" s="134"/>
      <c r="W48" s="87" t="s">
        <v>35</v>
      </c>
      <c r="X48" s="23" t="s">
        <v>17</v>
      </c>
      <c r="Y48" s="88">
        <v>2</v>
      </c>
      <c r="Z48" s="98">
        <f t="shared" ref="Z48:Z58" si="25">+$Y48*AH$7</f>
        <v>2218</v>
      </c>
      <c r="AA48" s="98">
        <f t="shared" ref="AA48:AA58" si="26">+$Y48*AI$7</f>
        <v>2642</v>
      </c>
      <c r="AB48" s="98">
        <f t="shared" ref="AB48:AB58" si="27">+$Y48*AK$7</f>
        <v>2376</v>
      </c>
      <c r="AC48" s="98">
        <f t="shared" ref="AC48:AC58" si="28">+$Y48*AN$7</f>
        <v>2324</v>
      </c>
      <c r="AD48" s="98">
        <f t="shared" ref="AD48:AD58" si="29">+$Y48*AS$7</f>
        <v>2298</v>
      </c>
    </row>
    <row r="49" spans="10:30">
      <c r="V49" s="134"/>
      <c r="W49" s="89" t="s">
        <v>38</v>
      </c>
      <c r="X49" s="23" t="s">
        <v>17</v>
      </c>
      <c r="Y49" s="90">
        <v>0.5</v>
      </c>
      <c r="Z49" s="98">
        <f t="shared" si="25"/>
        <v>554.5</v>
      </c>
      <c r="AA49" s="98">
        <f t="shared" si="26"/>
        <v>660.5</v>
      </c>
      <c r="AB49" s="98">
        <f t="shared" si="27"/>
        <v>594</v>
      </c>
      <c r="AC49" s="98">
        <f t="shared" si="28"/>
        <v>581</v>
      </c>
      <c r="AD49" s="98">
        <f t="shared" si="29"/>
        <v>574.5</v>
      </c>
    </row>
    <row r="50" spans="10:30">
      <c r="J50" s="96"/>
      <c r="V50" s="134"/>
      <c r="W50" s="87" t="s">
        <v>42</v>
      </c>
      <c r="X50" s="23" t="s">
        <v>17</v>
      </c>
      <c r="Y50" s="90">
        <v>8</v>
      </c>
      <c r="Z50" s="98">
        <f t="shared" si="25"/>
        <v>8872</v>
      </c>
      <c r="AA50" s="98">
        <f t="shared" si="26"/>
        <v>10568</v>
      </c>
      <c r="AB50" s="98">
        <f t="shared" si="27"/>
        <v>9504</v>
      </c>
      <c r="AC50" s="98">
        <f t="shared" si="28"/>
        <v>9296</v>
      </c>
      <c r="AD50" s="98">
        <f t="shared" si="29"/>
        <v>9192</v>
      </c>
    </row>
    <row r="51" spans="10:30">
      <c r="J51" s="96"/>
      <c r="V51" s="134"/>
      <c r="W51" s="89" t="s">
        <v>33</v>
      </c>
      <c r="X51" s="23" t="s">
        <v>46</v>
      </c>
      <c r="Y51" s="90">
        <v>5</v>
      </c>
      <c r="Z51" s="98">
        <f t="shared" si="25"/>
        <v>5545</v>
      </c>
      <c r="AA51" s="98">
        <f t="shared" si="26"/>
        <v>6605</v>
      </c>
      <c r="AB51" s="98">
        <f t="shared" si="27"/>
        <v>5940</v>
      </c>
      <c r="AC51" s="98">
        <f t="shared" si="28"/>
        <v>5810</v>
      </c>
      <c r="AD51" s="98">
        <f t="shared" si="29"/>
        <v>5745</v>
      </c>
    </row>
    <row r="52" spans="10:30">
      <c r="V52" s="134"/>
      <c r="W52" s="89" t="s">
        <v>50</v>
      </c>
      <c r="X52" s="23" t="s">
        <v>17</v>
      </c>
      <c r="Y52" s="90">
        <v>100</v>
      </c>
      <c r="Z52" s="98">
        <f t="shared" si="25"/>
        <v>110900</v>
      </c>
      <c r="AA52" s="98">
        <f t="shared" si="26"/>
        <v>132100</v>
      </c>
      <c r="AB52" s="98">
        <f t="shared" si="27"/>
        <v>118800</v>
      </c>
      <c r="AC52" s="98">
        <f t="shared" si="28"/>
        <v>116200</v>
      </c>
      <c r="AD52" s="98">
        <f t="shared" si="29"/>
        <v>114900</v>
      </c>
    </row>
    <row r="53" spans="10:30">
      <c r="V53" s="134"/>
      <c r="W53" s="89" t="s">
        <v>92</v>
      </c>
      <c r="X53" s="23" t="s">
        <v>17</v>
      </c>
      <c r="Y53" s="90">
        <v>2</v>
      </c>
      <c r="Z53" s="98">
        <f t="shared" si="25"/>
        <v>2218</v>
      </c>
      <c r="AA53" s="98">
        <f t="shared" si="26"/>
        <v>2642</v>
      </c>
      <c r="AB53" s="98">
        <f t="shared" si="27"/>
        <v>2376</v>
      </c>
      <c r="AC53" s="98">
        <f t="shared" si="28"/>
        <v>2324</v>
      </c>
      <c r="AD53" s="98">
        <f t="shared" si="29"/>
        <v>2298</v>
      </c>
    </row>
    <row r="54" spans="10:30">
      <c r="V54" s="134"/>
      <c r="W54" s="89" t="s">
        <v>55</v>
      </c>
      <c r="X54" s="23" t="s">
        <v>17</v>
      </c>
      <c r="Y54" s="90">
        <v>5</v>
      </c>
      <c r="Z54" s="98">
        <f t="shared" si="25"/>
        <v>5545</v>
      </c>
      <c r="AA54" s="98">
        <f t="shared" si="26"/>
        <v>6605</v>
      </c>
      <c r="AB54" s="98">
        <f t="shared" si="27"/>
        <v>5940</v>
      </c>
      <c r="AC54" s="98">
        <f t="shared" si="28"/>
        <v>5810</v>
      </c>
      <c r="AD54" s="98">
        <f t="shared" si="29"/>
        <v>5745</v>
      </c>
    </row>
    <row r="55" spans="10:30">
      <c r="V55" s="134"/>
      <c r="W55" s="89" t="s">
        <v>57</v>
      </c>
      <c r="X55" s="23" t="s">
        <v>17</v>
      </c>
      <c r="Y55" s="90">
        <v>75</v>
      </c>
      <c r="Z55" s="98">
        <f t="shared" si="25"/>
        <v>83175</v>
      </c>
      <c r="AA55" s="98">
        <f t="shared" si="26"/>
        <v>99075</v>
      </c>
      <c r="AB55" s="98">
        <f t="shared" si="27"/>
        <v>89100</v>
      </c>
      <c r="AC55" s="98">
        <f t="shared" si="28"/>
        <v>87150</v>
      </c>
      <c r="AD55" s="98">
        <f t="shared" si="29"/>
        <v>86175</v>
      </c>
    </row>
    <row r="56" spans="10:30">
      <c r="V56" s="134"/>
      <c r="W56" s="89" t="s">
        <v>58</v>
      </c>
      <c r="X56" s="23" t="s">
        <v>17</v>
      </c>
      <c r="Y56" s="90">
        <v>50</v>
      </c>
      <c r="Z56" s="98">
        <f t="shared" si="25"/>
        <v>55450</v>
      </c>
      <c r="AA56" s="98">
        <f t="shared" si="26"/>
        <v>66050</v>
      </c>
      <c r="AB56" s="98">
        <f t="shared" si="27"/>
        <v>59400</v>
      </c>
      <c r="AC56" s="98">
        <f t="shared" si="28"/>
        <v>58100</v>
      </c>
      <c r="AD56" s="98">
        <f t="shared" si="29"/>
        <v>57450</v>
      </c>
    </row>
    <row r="57" spans="10:30">
      <c r="V57" s="134"/>
      <c r="W57" s="89" t="s">
        <v>65</v>
      </c>
      <c r="X57" s="23" t="s">
        <v>17</v>
      </c>
      <c r="Y57" s="90">
        <v>10</v>
      </c>
      <c r="Z57" s="98">
        <f t="shared" si="25"/>
        <v>11090</v>
      </c>
      <c r="AA57" s="98">
        <f t="shared" si="26"/>
        <v>13210</v>
      </c>
      <c r="AB57" s="98">
        <f t="shared" si="27"/>
        <v>11880</v>
      </c>
      <c r="AC57" s="98">
        <f t="shared" si="28"/>
        <v>11620</v>
      </c>
      <c r="AD57" s="98">
        <f t="shared" si="29"/>
        <v>11490</v>
      </c>
    </row>
    <row r="58" spans="10:30">
      <c r="V58" s="134"/>
      <c r="W58" s="91" t="s">
        <v>64</v>
      </c>
      <c r="X58" s="92" t="s">
        <v>17</v>
      </c>
      <c r="Y58" s="93">
        <v>50</v>
      </c>
      <c r="Z58" s="98">
        <f t="shared" si="25"/>
        <v>55450</v>
      </c>
      <c r="AA58" s="98">
        <f t="shared" si="26"/>
        <v>66050</v>
      </c>
      <c r="AB58" s="98">
        <f t="shared" si="27"/>
        <v>59400</v>
      </c>
      <c r="AC58" s="98">
        <f t="shared" si="28"/>
        <v>58100</v>
      </c>
      <c r="AD58" s="98">
        <f t="shared" si="29"/>
        <v>57450</v>
      </c>
    </row>
    <row r="59" spans="10:30">
      <c r="V59" s="134"/>
      <c r="W59" s="84" t="s">
        <v>16</v>
      </c>
      <c r="X59" s="85" t="s">
        <v>17</v>
      </c>
      <c r="Y59" s="86">
        <v>150</v>
      </c>
      <c r="Z59" s="98">
        <f>+$Y59*AH$8</f>
        <v>78000</v>
      </c>
      <c r="AA59" s="98">
        <f>+$Y59*AI$8</f>
        <v>92850</v>
      </c>
      <c r="AB59" s="98">
        <f>+$Y59*AK$8</f>
        <v>83550</v>
      </c>
      <c r="AC59" s="98">
        <f>+$Y59*AN$8</f>
        <v>81750</v>
      </c>
      <c r="AD59" s="98">
        <f>+$Y59*AS$8</f>
        <v>80850</v>
      </c>
    </row>
    <row r="60" spans="10:30">
      <c r="V60" s="134"/>
      <c r="W60" s="87" t="s">
        <v>35</v>
      </c>
      <c r="X60" s="23" t="s">
        <v>17</v>
      </c>
      <c r="Y60" s="88">
        <v>2</v>
      </c>
      <c r="Z60" s="98">
        <f t="shared" ref="Z60:Z69" si="30">+$Y60*AH$8</f>
        <v>1040</v>
      </c>
      <c r="AA60" s="98">
        <f t="shared" ref="AA60:AA69" si="31">+$Y60*AI$8</f>
        <v>1238</v>
      </c>
      <c r="AB60" s="98">
        <f t="shared" ref="AB60:AB69" si="32">+$Y60*AK$8</f>
        <v>1114</v>
      </c>
      <c r="AC60" s="98">
        <f t="shared" ref="AC60:AC69" si="33">+$Y60*AN$8</f>
        <v>1090</v>
      </c>
      <c r="AD60" s="98">
        <f t="shared" ref="AD60:AD69" si="34">+$Y60*AS$8</f>
        <v>1078</v>
      </c>
    </row>
    <row r="61" spans="10:30">
      <c r="V61" s="134"/>
      <c r="W61" s="89" t="s">
        <v>38</v>
      </c>
      <c r="X61" s="23" t="s">
        <v>17</v>
      </c>
      <c r="Y61" s="90">
        <v>0.5</v>
      </c>
      <c r="Z61" s="98">
        <f t="shared" si="30"/>
        <v>260</v>
      </c>
      <c r="AA61" s="98">
        <f t="shared" si="31"/>
        <v>309.5</v>
      </c>
      <c r="AB61" s="98">
        <f t="shared" si="32"/>
        <v>278.5</v>
      </c>
      <c r="AC61" s="98">
        <f t="shared" si="33"/>
        <v>272.5</v>
      </c>
      <c r="AD61" s="98">
        <f t="shared" si="34"/>
        <v>269.5</v>
      </c>
    </row>
    <row r="62" spans="10:30">
      <c r="V62" s="134"/>
      <c r="W62" s="87" t="s">
        <v>44</v>
      </c>
      <c r="X62" s="23" t="s">
        <v>17</v>
      </c>
      <c r="Y62" s="90">
        <v>0.5</v>
      </c>
      <c r="Z62" s="98">
        <f t="shared" si="30"/>
        <v>260</v>
      </c>
      <c r="AA62" s="98">
        <f t="shared" si="31"/>
        <v>309.5</v>
      </c>
      <c r="AB62" s="98">
        <f t="shared" si="32"/>
        <v>278.5</v>
      </c>
      <c r="AC62" s="98">
        <f t="shared" si="33"/>
        <v>272.5</v>
      </c>
      <c r="AD62" s="98">
        <f t="shared" si="34"/>
        <v>269.5</v>
      </c>
    </row>
    <row r="63" spans="10:30">
      <c r="V63" s="134"/>
      <c r="W63" s="89" t="s">
        <v>33</v>
      </c>
      <c r="X63" s="23" t="s">
        <v>46</v>
      </c>
      <c r="Y63" s="90">
        <v>3</v>
      </c>
      <c r="Z63" s="98">
        <f t="shared" si="30"/>
        <v>1560</v>
      </c>
      <c r="AA63" s="98">
        <f t="shared" si="31"/>
        <v>1857</v>
      </c>
      <c r="AB63" s="98">
        <f t="shared" si="32"/>
        <v>1671</v>
      </c>
      <c r="AC63" s="98">
        <f t="shared" si="33"/>
        <v>1635</v>
      </c>
      <c r="AD63" s="98">
        <f t="shared" si="34"/>
        <v>1617</v>
      </c>
    </row>
    <row r="64" spans="10:30">
      <c r="V64" s="134"/>
      <c r="W64" s="89" t="s">
        <v>78</v>
      </c>
      <c r="X64" s="23" t="s">
        <v>17</v>
      </c>
      <c r="Y64" s="90">
        <v>50</v>
      </c>
      <c r="Z64" s="98">
        <f t="shared" si="30"/>
        <v>26000</v>
      </c>
      <c r="AA64" s="98">
        <f t="shared" si="31"/>
        <v>30950</v>
      </c>
      <c r="AB64" s="98">
        <f t="shared" si="32"/>
        <v>27850</v>
      </c>
      <c r="AC64" s="98">
        <f t="shared" si="33"/>
        <v>27250</v>
      </c>
      <c r="AD64" s="98">
        <f t="shared" si="34"/>
        <v>26950</v>
      </c>
    </row>
    <row r="65" spans="22:30">
      <c r="V65" s="134"/>
      <c r="W65" s="89" t="s">
        <v>98</v>
      </c>
      <c r="X65" s="23" t="s">
        <v>17</v>
      </c>
      <c r="Y65" s="90">
        <v>20</v>
      </c>
      <c r="Z65" s="98">
        <f t="shared" si="30"/>
        <v>10400</v>
      </c>
      <c r="AA65" s="98">
        <f t="shared" si="31"/>
        <v>12380</v>
      </c>
      <c r="AB65" s="98">
        <f t="shared" si="32"/>
        <v>11140</v>
      </c>
      <c r="AC65" s="98">
        <f t="shared" si="33"/>
        <v>10900</v>
      </c>
      <c r="AD65" s="98">
        <f t="shared" si="34"/>
        <v>10780</v>
      </c>
    </row>
    <row r="66" spans="22:30">
      <c r="V66" s="134"/>
      <c r="W66" s="89" t="s">
        <v>104</v>
      </c>
      <c r="X66" s="23" t="s">
        <v>17</v>
      </c>
      <c r="Y66" s="90">
        <v>20</v>
      </c>
      <c r="Z66" s="98">
        <f t="shared" si="30"/>
        <v>10400</v>
      </c>
      <c r="AA66" s="98">
        <f t="shared" si="31"/>
        <v>12380</v>
      </c>
      <c r="AB66" s="98">
        <f t="shared" si="32"/>
        <v>11140</v>
      </c>
      <c r="AC66" s="98">
        <f t="shared" si="33"/>
        <v>10900</v>
      </c>
      <c r="AD66" s="98">
        <f t="shared" si="34"/>
        <v>10780</v>
      </c>
    </row>
    <row r="67" spans="22:30">
      <c r="V67" s="134"/>
      <c r="W67" s="89" t="s">
        <v>59</v>
      </c>
      <c r="X67" s="23" t="s">
        <v>17</v>
      </c>
      <c r="Y67" s="90">
        <v>20</v>
      </c>
      <c r="Z67" s="98">
        <f t="shared" si="30"/>
        <v>10400</v>
      </c>
      <c r="AA67" s="98">
        <f t="shared" si="31"/>
        <v>12380</v>
      </c>
      <c r="AB67" s="98">
        <f t="shared" si="32"/>
        <v>11140</v>
      </c>
      <c r="AC67" s="98">
        <f t="shared" si="33"/>
        <v>10900</v>
      </c>
      <c r="AD67" s="98">
        <f t="shared" si="34"/>
        <v>10780</v>
      </c>
    </row>
    <row r="68" spans="22:30">
      <c r="V68" s="134"/>
      <c r="W68" s="89" t="s">
        <v>99</v>
      </c>
      <c r="X68" s="23" t="s">
        <v>17</v>
      </c>
      <c r="Y68" s="90">
        <v>25</v>
      </c>
      <c r="Z68" s="98">
        <f t="shared" si="30"/>
        <v>13000</v>
      </c>
      <c r="AA68" s="98">
        <f t="shared" si="31"/>
        <v>15475</v>
      </c>
      <c r="AB68" s="98">
        <f t="shared" si="32"/>
        <v>13925</v>
      </c>
      <c r="AC68" s="98">
        <f t="shared" si="33"/>
        <v>13625</v>
      </c>
      <c r="AD68" s="98">
        <f t="shared" si="34"/>
        <v>13475</v>
      </c>
    </row>
    <row r="69" spans="22:30">
      <c r="V69" s="134"/>
      <c r="W69" s="91" t="s">
        <v>64</v>
      </c>
      <c r="X69" s="92" t="s">
        <v>17</v>
      </c>
      <c r="Y69" s="93">
        <v>50</v>
      </c>
      <c r="Z69" s="98">
        <f t="shared" si="30"/>
        <v>26000</v>
      </c>
      <c r="AA69" s="98">
        <f t="shared" si="31"/>
        <v>30950</v>
      </c>
      <c r="AB69" s="98">
        <f t="shared" si="32"/>
        <v>27850</v>
      </c>
      <c r="AC69" s="98">
        <f t="shared" si="33"/>
        <v>27250</v>
      </c>
      <c r="AD69" s="98">
        <f t="shared" si="34"/>
        <v>26950</v>
      </c>
    </row>
    <row r="70" spans="22:30">
      <c r="V70" s="134"/>
      <c r="W70" s="84" t="s">
        <v>43</v>
      </c>
      <c r="X70" s="85" t="s">
        <v>17</v>
      </c>
      <c r="Y70" s="86">
        <v>150</v>
      </c>
      <c r="Z70" s="98">
        <f>+$Y70*AH$9</f>
        <v>166350</v>
      </c>
      <c r="AA70" s="98">
        <f>+$Y70*AI$9</f>
        <v>198150</v>
      </c>
      <c r="AB70" s="98">
        <f>+$Y70*AK$9</f>
        <v>178200</v>
      </c>
      <c r="AC70" s="98">
        <f>+$Y70*AN$9</f>
        <v>174300</v>
      </c>
      <c r="AD70" s="98">
        <f>+$Y70*AS$9</f>
        <v>172350</v>
      </c>
    </row>
    <row r="71" spans="22:30">
      <c r="V71" s="134"/>
      <c r="W71" s="87" t="s">
        <v>35</v>
      </c>
      <c r="X71" s="23" t="s">
        <v>17</v>
      </c>
      <c r="Y71" s="88">
        <v>2</v>
      </c>
      <c r="Z71" s="98">
        <f t="shared" ref="Z71:Z82" si="35">+$Y71*AH$9</f>
        <v>2218</v>
      </c>
      <c r="AA71" s="98">
        <f t="shared" ref="AA71:AA82" si="36">+$Y71*AI$9</f>
        <v>2642</v>
      </c>
      <c r="AB71" s="98">
        <f t="shared" ref="AB71:AB82" si="37">+$Y71*AK$9</f>
        <v>2376</v>
      </c>
      <c r="AC71" s="98">
        <f t="shared" ref="AC71:AC82" si="38">+$Y71*AN$9</f>
        <v>2324</v>
      </c>
      <c r="AD71" s="98">
        <f t="shared" ref="AD71:AD82" si="39">+$Y71*AS$9</f>
        <v>2298</v>
      </c>
    </row>
    <row r="72" spans="22:30">
      <c r="V72" s="134"/>
      <c r="W72" s="89" t="s">
        <v>38</v>
      </c>
      <c r="X72" s="23" t="s">
        <v>17</v>
      </c>
      <c r="Y72" s="90">
        <v>0.5</v>
      </c>
      <c r="Z72" s="98">
        <f t="shared" si="35"/>
        <v>554.5</v>
      </c>
      <c r="AA72" s="98">
        <f t="shared" si="36"/>
        <v>660.5</v>
      </c>
      <c r="AB72" s="98">
        <f t="shared" si="37"/>
        <v>594</v>
      </c>
      <c r="AC72" s="98">
        <f t="shared" si="38"/>
        <v>581</v>
      </c>
      <c r="AD72" s="98">
        <f t="shared" si="39"/>
        <v>574.5</v>
      </c>
    </row>
    <row r="73" spans="22:30">
      <c r="V73" s="134"/>
      <c r="W73" s="87" t="s">
        <v>42</v>
      </c>
      <c r="X73" s="23" t="s">
        <v>17</v>
      </c>
      <c r="Y73" s="90">
        <v>3.5</v>
      </c>
      <c r="Z73" s="98">
        <f t="shared" si="35"/>
        <v>3881.5</v>
      </c>
      <c r="AA73" s="98">
        <f t="shared" si="36"/>
        <v>4623.5</v>
      </c>
      <c r="AB73" s="98">
        <f t="shared" si="37"/>
        <v>4158</v>
      </c>
      <c r="AC73" s="98">
        <f t="shared" si="38"/>
        <v>4067</v>
      </c>
      <c r="AD73" s="98">
        <f t="shared" si="39"/>
        <v>4021.5</v>
      </c>
    </row>
    <row r="74" spans="22:30">
      <c r="V74" s="134"/>
      <c r="W74" s="89" t="s">
        <v>33</v>
      </c>
      <c r="X74" s="23" t="s">
        <v>46</v>
      </c>
      <c r="Y74" s="90">
        <v>5</v>
      </c>
      <c r="Z74" s="98">
        <f t="shared" si="35"/>
        <v>5545</v>
      </c>
      <c r="AA74" s="98">
        <f t="shared" si="36"/>
        <v>6605</v>
      </c>
      <c r="AB74" s="98">
        <f t="shared" si="37"/>
        <v>5940</v>
      </c>
      <c r="AC74" s="98">
        <f t="shared" si="38"/>
        <v>5810</v>
      </c>
      <c r="AD74" s="98">
        <f t="shared" si="39"/>
        <v>5745</v>
      </c>
    </row>
    <row r="75" spans="22:30">
      <c r="V75" s="134"/>
      <c r="W75" s="89" t="s">
        <v>52</v>
      </c>
      <c r="X75" s="23" t="s">
        <v>17</v>
      </c>
      <c r="Y75" s="90">
        <v>50</v>
      </c>
      <c r="Z75" s="98">
        <f t="shared" si="35"/>
        <v>55450</v>
      </c>
      <c r="AA75" s="98">
        <f t="shared" si="36"/>
        <v>66050</v>
      </c>
      <c r="AB75" s="98">
        <f t="shared" si="37"/>
        <v>59400</v>
      </c>
      <c r="AC75" s="98">
        <f t="shared" si="38"/>
        <v>58100</v>
      </c>
      <c r="AD75" s="98">
        <f t="shared" si="39"/>
        <v>57450</v>
      </c>
    </row>
    <row r="76" spans="22:30">
      <c r="V76" s="134"/>
      <c r="W76" s="89" t="s">
        <v>49</v>
      </c>
      <c r="X76" s="23" t="s">
        <v>17</v>
      </c>
      <c r="Y76" s="90">
        <v>10</v>
      </c>
      <c r="Z76" s="98">
        <f t="shared" si="35"/>
        <v>11090</v>
      </c>
      <c r="AA76" s="98">
        <f t="shared" si="36"/>
        <v>13210</v>
      </c>
      <c r="AB76" s="98">
        <f t="shared" si="37"/>
        <v>11880</v>
      </c>
      <c r="AC76" s="98">
        <f t="shared" si="38"/>
        <v>11620</v>
      </c>
      <c r="AD76" s="98">
        <f t="shared" si="39"/>
        <v>11490</v>
      </c>
    </row>
    <row r="77" spans="22:30">
      <c r="V77" s="134"/>
      <c r="W77" s="89" t="s">
        <v>85</v>
      </c>
      <c r="X77" s="23" t="s">
        <v>17</v>
      </c>
      <c r="Y77" s="90">
        <v>5</v>
      </c>
      <c r="Z77" s="98">
        <f t="shared" si="35"/>
        <v>5545</v>
      </c>
      <c r="AA77" s="98">
        <f t="shared" si="36"/>
        <v>6605</v>
      </c>
      <c r="AB77" s="98">
        <f t="shared" si="37"/>
        <v>5940</v>
      </c>
      <c r="AC77" s="98">
        <f t="shared" si="38"/>
        <v>5810</v>
      </c>
      <c r="AD77" s="98">
        <f t="shared" si="39"/>
        <v>5745</v>
      </c>
    </row>
    <row r="78" spans="22:30">
      <c r="V78" s="134"/>
      <c r="W78" s="89" t="s">
        <v>57</v>
      </c>
      <c r="X78" s="23" t="s">
        <v>17</v>
      </c>
      <c r="Y78" s="90">
        <v>125</v>
      </c>
      <c r="Z78" s="98">
        <f t="shared" si="35"/>
        <v>138625</v>
      </c>
      <c r="AA78" s="98">
        <f t="shared" si="36"/>
        <v>165125</v>
      </c>
      <c r="AB78" s="98">
        <f t="shared" si="37"/>
        <v>148500</v>
      </c>
      <c r="AC78" s="98">
        <f t="shared" si="38"/>
        <v>145250</v>
      </c>
      <c r="AD78" s="98">
        <f t="shared" si="39"/>
        <v>143625</v>
      </c>
    </row>
    <row r="79" spans="22:30">
      <c r="V79" s="134"/>
      <c r="W79" s="89" t="s">
        <v>72</v>
      </c>
      <c r="X79" s="23" t="s">
        <v>46</v>
      </c>
      <c r="Y79" s="90">
        <v>10</v>
      </c>
      <c r="Z79" s="98">
        <f t="shared" si="35"/>
        <v>11090</v>
      </c>
      <c r="AA79" s="98">
        <f t="shared" si="36"/>
        <v>13210</v>
      </c>
      <c r="AB79" s="98">
        <f t="shared" si="37"/>
        <v>11880</v>
      </c>
      <c r="AC79" s="98">
        <f t="shared" si="38"/>
        <v>11620</v>
      </c>
      <c r="AD79" s="98">
        <f t="shared" si="39"/>
        <v>11490</v>
      </c>
    </row>
    <row r="80" spans="22:30">
      <c r="V80" s="134"/>
      <c r="W80" s="89" t="s">
        <v>100</v>
      </c>
      <c r="X80" s="23" t="s">
        <v>17</v>
      </c>
      <c r="Y80" s="90">
        <v>10</v>
      </c>
      <c r="Z80" s="98">
        <f t="shared" si="35"/>
        <v>11090</v>
      </c>
      <c r="AA80" s="98">
        <f t="shared" si="36"/>
        <v>13210</v>
      </c>
      <c r="AB80" s="98">
        <f t="shared" si="37"/>
        <v>11880</v>
      </c>
      <c r="AC80" s="98">
        <f t="shared" si="38"/>
        <v>11620</v>
      </c>
      <c r="AD80" s="98">
        <f t="shared" si="39"/>
        <v>11490</v>
      </c>
    </row>
    <row r="81" spans="22:30">
      <c r="V81" s="134"/>
      <c r="W81" s="89" t="s">
        <v>82</v>
      </c>
      <c r="X81" s="23" t="s">
        <v>17</v>
      </c>
      <c r="Y81" s="90">
        <v>5</v>
      </c>
      <c r="Z81" s="98">
        <f t="shared" si="35"/>
        <v>5545</v>
      </c>
      <c r="AA81" s="98">
        <f t="shared" si="36"/>
        <v>6605</v>
      </c>
      <c r="AB81" s="98">
        <f t="shared" si="37"/>
        <v>5940</v>
      </c>
      <c r="AC81" s="98">
        <f t="shared" si="38"/>
        <v>5810</v>
      </c>
      <c r="AD81" s="98">
        <f t="shared" si="39"/>
        <v>5745</v>
      </c>
    </row>
    <row r="82" spans="22:30">
      <c r="V82" s="134"/>
      <c r="W82" s="91" t="s">
        <v>64</v>
      </c>
      <c r="X82" s="92" t="s">
        <v>17</v>
      </c>
      <c r="Y82" s="93">
        <v>50</v>
      </c>
      <c r="Z82" s="98">
        <f t="shared" si="35"/>
        <v>55450</v>
      </c>
      <c r="AA82" s="98">
        <f t="shared" si="36"/>
        <v>66050</v>
      </c>
      <c r="AB82" s="98">
        <f t="shared" si="37"/>
        <v>59400</v>
      </c>
      <c r="AC82" s="98">
        <f t="shared" si="38"/>
        <v>58100</v>
      </c>
      <c r="AD82" s="98">
        <f t="shared" si="39"/>
        <v>57450</v>
      </c>
    </row>
    <row r="83" spans="22:30">
      <c r="V83" s="134"/>
      <c r="W83" s="84" t="s">
        <v>39</v>
      </c>
      <c r="X83" s="85" t="s">
        <v>17</v>
      </c>
      <c r="Y83" s="86">
        <v>150</v>
      </c>
      <c r="Z83" s="98">
        <f>+$Y83*AH$10</f>
        <v>78000</v>
      </c>
      <c r="AA83" s="98">
        <f>+$Y83*AI$10</f>
        <v>92850</v>
      </c>
      <c r="AB83" s="98">
        <f>+$Y83*AK$10</f>
        <v>83550</v>
      </c>
      <c r="AC83" s="98">
        <f>+$Y83*AN$10</f>
        <v>81750</v>
      </c>
      <c r="AD83" s="98">
        <f>+$Y83*AS$10</f>
        <v>80850</v>
      </c>
    </row>
    <row r="84" spans="22:30">
      <c r="V84" s="134"/>
      <c r="W84" s="87" t="s">
        <v>35</v>
      </c>
      <c r="X84" s="23" t="s">
        <v>17</v>
      </c>
      <c r="Y84" s="88">
        <v>2</v>
      </c>
      <c r="Z84" s="98">
        <f t="shared" ref="Z84:Z93" si="40">+$Y84*AH$10</f>
        <v>1040</v>
      </c>
      <c r="AA84" s="98">
        <f t="shared" ref="AA84:AA93" si="41">+$Y84*AI$10</f>
        <v>1238</v>
      </c>
      <c r="AB84" s="98">
        <f t="shared" ref="AB84:AB93" si="42">+$Y84*AK$10</f>
        <v>1114</v>
      </c>
      <c r="AC84" s="98">
        <f t="shared" ref="AC84:AC93" si="43">+$Y84*AN$10</f>
        <v>1090</v>
      </c>
      <c r="AD84" s="98">
        <f t="shared" ref="AD84:AD93" si="44">+$Y84*AS$10</f>
        <v>1078</v>
      </c>
    </row>
    <row r="85" spans="22:30">
      <c r="V85" s="134"/>
      <c r="W85" s="89" t="s">
        <v>38</v>
      </c>
      <c r="X85" s="23" t="s">
        <v>17</v>
      </c>
      <c r="Y85" s="90">
        <v>0.5</v>
      </c>
      <c r="Z85" s="98">
        <f t="shared" si="40"/>
        <v>260</v>
      </c>
      <c r="AA85" s="98">
        <f t="shared" si="41"/>
        <v>309.5</v>
      </c>
      <c r="AB85" s="98">
        <f t="shared" si="42"/>
        <v>278.5</v>
      </c>
      <c r="AC85" s="98">
        <f t="shared" si="43"/>
        <v>272.5</v>
      </c>
      <c r="AD85" s="98">
        <f t="shared" si="44"/>
        <v>269.5</v>
      </c>
    </row>
    <row r="86" spans="22:30">
      <c r="V86" s="134"/>
      <c r="W86" s="87" t="s">
        <v>44</v>
      </c>
      <c r="X86" s="23" t="s">
        <v>17</v>
      </c>
      <c r="Y86" s="90">
        <v>0.5</v>
      </c>
      <c r="Z86" s="98">
        <f t="shared" si="40"/>
        <v>260</v>
      </c>
      <c r="AA86" s="98">
        <f t="shared" si="41"/>
        <v>309.5</v>
      </c>
      <c r="AB86" s="98">
        <f t="shared" si="42"/>
        <v>278.5</v>
      </c>
      <c r="AC86" s="98">
        <f t="shared" si="43"/>
        <v>272.5</v>
      </c>
      <c r="AD86" s="98">
        <f t="shared" si="44"/>
        <v>269.5</v>
      </c>
    </row>
    <row r="87" spans="22:30">
      <c r="V87" s="134"/>
      <c r="W87" s="89" t="s">
        <v>52</v>
      </c>
      <c r="X87" s="23" t="s">
        <v>17</v>
      </c>
      <c r="Y87" s="90">
        <v>50</v>
      </c>
      <c r="Z87" s="98">
        <f t="shared" si="40"/>
        <v>26000</v>
      </c>
      <c r="AA87" s="98">
        <f t="shared" si="41"/>
        <v>30950</v>
      </c>
      <c r="AB87" s="98">
        <f t="shared" si="42"/>
        <v>27850</v>
      </c>
      <c r="AC87" s="98">
        <f t="shared" si="43"/>
        <v>27250</v>
      </c>
      <c r="AD87" s="98">
        <f t="shared" si="44"/>
        <v>26950</v>
      </c>
    </row>
    <row r="88" spans="22:30">
      <c r="V88" s="134"/>
      <c r="W88" s="89" t="s">
        <v>84</v>
      </c>
      <c r="X88" s="23" t="s">
        <v>17</v>
      </c>
      <c r="Y88" s="90">
        <v>25</v>
      </c>
      <c r="Z88" s="98">
        <f t="shared" si="40"/>
        <v>13000</v>
      </c>
      <c r="AA88" s="98">
        <f t="shared" si="41"/>
        <v>15475</v>
      </c>
      <c r="AB88" s="98">
        <f t="shared" si="42"/>
        <v>13925</v>
      </c>
      <c r="AC88" s="98">
        <f t="shared" si="43"/>
        <v>13625</v>
      </c>
      <c r="AD88" s="98">
        <f t="shared" si="44"/>
        <v>13475</v>
      </c>
    </row>
    <row r="89" spans="22:30">
      <c r="V89" s="134"/>
      <c r="W89" s="89" t="s">
        <v>61</v>
      </c>
      <c r="X89" s="23" t="s">
        <v>17</v>
      </c>
      <c r="Y89" s="90">
        <v>125</v>
      </c>
      <c r="Z89" s="98">
        <f t="shared" si="40"/>
        <v>65000</v>
      </c>
      <c r="AA89" s="98">
        <f t="shared" si="41"/>
        <v>77375</v>
      </c>
      <c r="AB89" s="98">
        <f t="shared" si="42"/>
        <v>69625</v>
      </c>
      <c r="AC89" s="98">
        <f t="shared" si="43"/>
        <v>68125</v>
      </c>
      <c r="AD89" s="98">
        <f t="shared" si="44"/>
        <v>67375</v>
      </c>
    </row>
    <row r="90" spans="22:30">
      <c r="V90" s="134"/>
      <c r="W90" s="89" t="s">
        <v>57</v>
      </c>
      <c r="X90" s="23" t="s">
        <v>17</v>
      </c>
      <c r="Y90" s="90">
        <v>50</v>
      </c>
      <c r="Z90" s="98">
        <f t="shared" si="40"/>
        <v>26000</v>
      </c>
      <c r="AA90" s="98">
        <f t="shared" si="41"/>
        <v>30950</v>
      </c>
      <c r="AB90" s="98">
        <f t="shared" si="42"/>
        <v>27850</v>
      </c>
      <c r="AC90" s="98">
        <f t="shared" si="43"/>
        <v>27250</v>
      </c>
      <c r="AD90" s="98">
        <f t="shared" si="44"/>
        <v>26950</v>
      </c>
    </row>
    <row r="91" spans="22:30">
      <c r="V91" s="134"/>
      <c r="W91" s="89" t="s">
        <v>47</v>
      </c>
      <c r="X91" s="23" t="s">
        <v>17</v>
      </c>
      <c r="Y91" s="90">
        <v>10</v>
      </c>
      <c r="Z91" s="98">
        <f t="shared" si="40"/>
        <v>5200</v>
      </c>
      <c r="AA91" s="98">
        <f t="shared" si="41"/>
        <v>6190</v>
      </c>
      <c r="AB91" s="98">
        <f t="shared" si="42"/>
        <v>5570</v>
      </c>
      <c r="AC91" s="98">
        <f t="shared" si="43"/>
        <v>5450</v>
      </c>
      <c r="AD91" s="98">
        <f t="shared" si="44"/>
        <v>5390</v>
      </c>
    </row>
    <row r="92" spans="22:30">
      <c r="V92" s="134"/>
      <c r="W92" s="89" t="s">
        <v>97</v>
      </c>
      <c r="X92" s="23" t="s">
        <v>46</v>
      </c>
      <c r="Y92" s="90">
        <v>20</v>
      </c>
      <c r="Z92" s="98">
        <f t="shared" si="40"/>
        <v>10400</v>
      </c>
      <c r="AA92" s="98">
        <f t="shared" si="41"/>
        <v>12380</v>
      </c>
      <c r="AB92" s="98">
        <f t="shared" si="42"/>
        <v>11140</v>
      </c>
      <c r="AC92" s="98">
        <f t="shared" si="43"/>
        <v>10900</v>
      </c>
      <c r="AD92" s="98">
        <f t="shared" si="44"/>
        <v>10780</v>
      </c>
    </row>
    <row r="93" spans="22:30">
      <c r="V93" s="134"/>
      <c r="W93" s="91" t="s">
        <v>64</v>
      </c>
      <c r="X93" s="92" t="s">
        <v>17</v>
      </c>
      <c r="Y93" s="93">
        <v>50</v>
      </c>
      <c r="Z93" s="98">
        <f t="shared" si="40"/>
        <v>26000</v>
      </c>
      <c r="AA93" s="98">
        <f t="shared" si="41"/>
        <v>30950</v>
      </c>
      <c r="AB93" s="98">
        <f t="shared" si="42"/>
        <v>27850</v>
      </c>
      <c r="AC93" s="98">
        <f t="shared" si="43"/>
        <v>27250</v>
      </c>
      <c r="AD93" s="98">
        <f t="shared" si="44"/>
        <v>26950</v>
      </c>
    </row>
    <row r="94" spans="22:30">
      <c r="V94" s="134"/>
      <c r="W94" s="84" t="s">
        <v>31</v>
      </c>
      <c r="X94" s="85" t="s">
        <v>17</v>
      </c>
      <c r="Y94" s="86">
        <v>150</v>
      </c>
      <c r="Z94" s="98">
        <f>+$Y94*AH$11</f>
        <v>145650</v>
      </c>
      <c r="AA94" s="98">
        <f>+$Y94*AI$11</f>
        <v>173250</v>
      </c>
      <c r="AB94" s="98">
        <f>+$Y94*AK$11</f>
        <v>156000</v>
      </c>
      <c r="AC94" s="98">
        <f>+$Y94*AN$11</f>
        <v>152550</v>
      </c>
      <c r="AD94" s="98">
        <f>+$Y94*AS$11</f>
        <v>150750</v>
      </c>
    </row>
    <row r="95" spans="22:30">
      <c r="V95" s="134"/>
      <c r="W95" s="87" t="s">
        <v>35</v>
      </c>
      <c r="X95" s="23" t="s">
        <v>17</v>
      </c>
      <c r="Y95" s="88">
        <v>2</v>
      </c>
      <c r="Z95" s="98">
        <f t="shared" ref="Z95:Z104" si="45">+$Y95*AH$11</f>
        <v>1942</v>
      </c>
      <c r="AA95" s="98">
        <f t="shared" ref="AA95:AA104" si="46">+$Y95*AI$11</f>
        <v>2310</v>
      </c>
      <c r="AB95" s="98">
        <f t="shared" ref="AB95:AB104" si="47">+$Y95*AK$11</f>
        <v>2080</v>
      </c>
      <c r="AC95" s="98">
        <f t="shared" ref="AC95:AC104" si="48">+$Y95*AN$11</f>
        <v>2034</v>
      </c>
      <c r="AD95" s="98">
        <f t="shared" ref="AD95:AD104" si="49">+$Y95*AS$11</f>
        <v>2010</v>
      </c>
    </row>
    <row r="96" spans="22:30">
      <c r="V96" s="134"/>
      <c r="W96" s="89" t="s">
        <v>38</v>
      </c>
      <c r="X96" s="23" t="s">
        <v>17</v>
      </c>
      <c r="Y96" s="90">
        <v>0.5</v>
      </c>
      <c r="Z96" s="98">
        <f t="shared" si="45"/>
        <v>485.5</v>
      </c>
      <c r="AA96" s="98">
        <f t="shared" si="46"/>
        <v>577.5</v>
      </c>
      <c r="AB96" s="98">
        <f t="shared" si="47"/>
        <v>520</v>
      </c>
      <c r="AC96" s="98">
        <f t="shared" si="48"/>
        <v>508.5</v>
      </c>
      <c r="AD96" s="98">
        <f t="shared" si="49"/>
        <v>502.5</v>
      </c>
    </row>
    <row r="97" spans="22:30">
      <c r="V97" s="134"/>
      <c r="W97" s="87" t="s">
        <v>44</v>
      </c>
      <c r="X97" s="23" t="s">
        <v>17</v>
      </c>
      <c r="Y97" s="90">
        <v>5</v>
      </c>
      <c r="Z97" s="98">
        <f t="shared" si="45"/>
        <v>4855</v>
      </c>
      <c r="AA97" s="98">
        <f t="shared" si="46"/>
        <v>5775</v>
      </c>
      <c r="AB97" s="98">
        <f t="shared" si="47"/>
        <v>5200</v>
      </c>
      <c r="AC97" s="98">
        <f t="shared" si="48"/>
        <v>5085</v>
      </c>
      <c r="AD97" s="98">
        <f t="shared" si="49"/>
        <v>5025</v>
      </c>
    </row>
    <row r="98" spans="22:30">
      <c r="V98" s="134"/>
      <c r="W98" s="89" t="s">
        <v>50</v>
      </c>
      <c r="X98" s="23" t="s">
        <v>17</v>
      </c>
      <c r="Y98" s="90">
        <v>100</v>
      </c>
      <c r="Z98" s="98">
        <f t="shared" si="45"/>
        <v>97100</v>
      </c>
      <c r="AA98" s="98">
        <f t="shared" si="46"/>
        <v>115500</v>
      </c>
      <c r="AB98" s="98">
        <f t="shared" si="47"/>
        <v>104000</v>
      </c>
      <c r="AC98" s="98">
        <f t="shared" si="48"/>
        <v>101700</v>
      </c>
      <c r="AD98" s="98">
        <f t="shared" si="49"/>
        <v>100500</v>
      </c>
    </row>
    <row r="99" spans="22:30">
      <c r="V99" s="134"/>
      <c r="W99" s="89" t="s">
        <v>86</v>
      </c>
      <c r="X99" s="23" t="s">
        <v>17</v>
      </c>
      <c r="Y99" s="90">
        <v>75</v>
      </c>
      <c r="Z99" s="98">
        <f t="shared" si="45"/>
        <v>72825</v>
      </c>
      <c r="AA99" s="98">
        <f t="shared" si="46"/>
        <v>86625</v>
      </c>
      <c r="AB99" s="98">
        <f t="shared" si="47"/>
        <v>78000</v>
      </c>
      <c r="AC99" s="98">
        <f t="shared" si="48"/>
        <v>76275</v>
      </c>
      <c r="AD99" s="98">
        <f t="shared" si="49"/>
        <v>75375</v>
      </c>
    </row>
    <row r="100" spans="22:30">
      <c r="V100" s="134"/>
      <c r="W100" s="89" t="s">
        <v>65</v>
      </c>
      <c r="X100" s="23" t="s">
        <v>17</v>
      </c>
      <c r="Y100" s="90">
        <v>10</v>
      </c>
      <c r="Z100" s="98">
        <f t="shared" si="45"/>
        <v>9710</v>
      </c>
      <c r="AA100" s="98">
        <f t="shared" si="46"/>
        <v>11550</v>
      </c>
      <c r="AB100" s="98">
        <f t="shared" si="47"/>
        <v>10400</v>
      </c>
      <c r="AC100" s="98">
        <f t="shared" si="48"/>
        <v>10170</v>
      </c>
      <c r="AD100" s="98">
        <f t="shared" si="49"/>
        <v>10050</v>
      </c>
    </row>
    <row r="101" spans="22:30">
      <c r="V101" s="134"/>
      <c r="W101" s="89" t="s">
        <v>63</v>
      </c>
      <c r="X101" s="23" t="s">
        <v>17</v>
      </c>
      <c r="Y101" s="90">
        <v>25</v>
      </c>
      <c r="Z101" s="98">
        <f t="shared" si="45"/>
        <v>24275</v>
      </c>
      <c r="AA101" s="98">
        <f t="shared" si="46"/>
        <v>28875</v>
      </c>
      <c r="AB101" s="98">
        <f t="shared" si="47"/>
        <v>26000</v>
      </c>
      <c r="AC101" s="98">
        <f t="shared" si="48"/>
        <v>25425</v>
      </c>
      <c r="AD101" s="98">
        <f t="shared" si="49"/>
        <v>25125</v>
      </c>
    </row>
    <row r="102" spans="22:30">
      <c r="V102" s="134"/>
      <c r="W102" s="89" t="s">
        <v>57</v>
      </c>
      <c r="X102" s="23" t="s">
        <v>17</v>
      </c>
      <c r="Y102" s="90">
        <v>50</v>
      </c>
      <c r="Z102" s="98">
        <f t="shared" si="45"/>
        <v>48550</v>
      </c>
      <c r="AA102" s="98">
        <f t="shared" si="46"/>
        <v>57750</v>
      </c>
      <c r="AB102" s="98">
        <f t="shared" si="47"/>
        <v>52000</v>
      </c>
      <c r="AC102" s="98">
        <f t="shared" si="48"/>
        <v>50850</v>
      </c>
      <c r="AD102" s="98">
        <f t="shared" si="49"/>
        <v>50250</v>
      </c>
    </row>
    <row r="103" spans="22:30">
      <c r="V103" s="134"/>
      <c r="W103" s="89" t="s">
        <v>94</v>
      </c>
      <c r="X103" s="23" t="s">
        <v>17</v>
      </c>
      <c r="Y103" s="90">
        <v>25</v>
      </c>
      <c r="Z103" s="98">
        <f t="shared" si="45"/>
        <v>24275</v>
      </c>
      <c r="AA103" s="98">
        <f t="shared" si="46"/>
        <v>28875</v>
      </c>
      <c r="AB103" s="98">
        <f t="shared" si="47"/>
        <v>26000</v>
      </c>
      <c r="AC103" s="98">
        <f t="shared" si="48"/>
        <v>25425</v>
      </c>
      <c r="AD103" s="98">
        <f t="shared" si="49"/>
        <v>25125</v>
      </c>
    </row>
    <row r="104" spans="22:30">
      <c r="V104" s="134"/>
      <c r="W104" s="91" t="s">
        <v>64</v>
      </c>
      <c r="X104" s="92" t="s">
        <v>17</v>
      </c>
      <c r="Y104" s="93">
        <v>50</v>
      </c>
      <c r="Z104" s="98">
        <f t="shared" si="45"/>
        <v>48550</v>
      </c>
      <c r="AA104" s="98">
        <f t="shared" si="46"/>
        <v>57750</v>
      </c>
      <c r="AB104" s="98">
        <f t="shared" si="47"/>
        <v>52000</v>
      </c>
      <c r="AC104" s="98">
        <f t="shared" si="48"/>
        <v>50850</v>
      </c>
      <c r="AD104" s="98">
        <f t="shared" si="49"/>
        <v>50250</v>
      </c>
    </row>
    <row r="105" spans="22:30">
      <c r="V105" s="134"/>
      <c r="W105" s="84" t="s">
        <v>16</v>
      </c>
      <c r="X105" s="85" t="s">
        <v>17</v>
      </c>
      <c r="Y105" s="86">
        <v>150</v>
      </c>
      <c r="Z105" s="98">
        <f>+$Y105*AH$12</f>
        <v>78000</v>
      </c>
      <c r="AA105" s="98">
        <f>+$Y105*AI$12</f>
        <v>92850</v>
      </c>
      <c r="AB105" s="98">
        <f>+$Y105*AK$12</f>
        <v>83550</v>
      </c>
      <c r="AC105" s="98">
        <f>+$Y105*AN$12</f>
        <v>81750</v>
      </c>
      <c r="AD105" s="98">
        <f>+$Y105*AS$12</f>
        <v>80850</v>
      </c>
    </row>
    <row r="106" spans="22:30">
      <c r="V106" s="134"/>
      <c r="W106" s="87" t="s">
        <v>35</v>
      </c>
      <c r="X106" s="23" t="s">
        <v>17</v>
      </c>
      <c r="Y106" s="88">
        <v>4</v>
      </c>
      <c r="Z106" s="98">
        <f t="shared" ref="Z106:Z114" si="50">+$Y106*AH$12</f>
        <v>2080</v>
      </c>
      <c r="AA106" s="98">
        <f t="shared" ref="AA106:AA114" si="51">+$Y106*AI$12</f>
        <v>2476</v>
      </c>
      <c r="AB106" s="98">
        <f t="shared" ref="AB106:AB114" si="52">+$Y106*AK$12</f>
        <v>2228</v>
      </c>
      <c r="AC106" s="98">
        <f t="shared" ref="AC106:AC114" si="53">+$Y106*AN$12</f>
        <v>2180</v>
      </c>
      <c r="AD106" s="98">
        <f t="shared" ref="AD106:AD114" si="54">+$Y106*AS$12</f>
        <v>2156</v>
      </c>
    </row>
    <row r="107" spans="22:30">
      <c r="V107" s="134"/>
      <c r="W107" s="89" t="s">
        <v>38</v>
      </c>
      <c r="X107" s="23" t="s">
        <v>17</v>
      </c>
      <c r="Y107" s="90">
        <v>0.5</v>
      </c>
      <c r="Z107" s="98">
        <f t="shared" si="50"/>
        <v>260</v>
      </c>
      <c r="AA107" s="98">
        <f t="shared" si="51"/>
        <v>309.5</v>
      </c>
      <c r="AB107" s="98">
        <f t="shared" si="52"/>
        <v>278.5</v>
      </c>
      <c r="AC107" s="98">
        <f t="shared" si="53"/>
        <v>272.5</v>
      </c>
      <c r="AD107" s="98">
        <f t="shared" si="54"/>
        <v>269.5</v>
      </c>
    </row>
    <row r="108" spans="22:30">
      <c r="V108" s="134"/>
      <c r="W108" s="87" t="s">
        <v>44</v>
      </c>
      <c r="X108" s="23" t="s">
        <v>17</v>
      </c>
      <c r="Y108" s="90">
        <v>5</v>
      </c>
      <c r="Z108" s="98">
        <f t="shared" si="50"/>
        <v>2600</v>
      </c>
      <c r="AA108" s="98">
        <f t="shared" si="51"/>
        <v>3095</v>
      </c>
      <c r="AB108" s="98">
        <f t="shared" si="52"/>
        <v>2785</v>
      </c>
      <c r="AC108" s="98">
        <f t="shared" si="53"/>
        <v>2725</v>
      </c>
      <c r="AD108" s="98">
        <f t="shared" si="54"/>
        <v>2695</v>
      </c>
    </row>
    <row r="109" spans="22:30">
      <c r="V109" s="134"/>
      <c r="W109" s="87" t="s">
        <v>45</v>
      </c>
      <c r="X109" s="23" t="s">
        <v>46</v>
      </c>
      <c r="Y109" s="90">
        <v>10</v>
      </c>
      <c r="Z109" s="98">
        <f t="shared" si="50"/>
        <v>5200</v>
      </c>
      <c r="AA109" s="98">
        <f t="shared" si="51"/>
        <v>6190</v>
      </c>
      <c r="AB109" s="98">
        <f t="shared" si="52"/>
        <v>5570</v>
      </c>
      <c r="AC109" s="98">
        <f t="shared" si="53"/>
        <v>5450</v>
      </c>
      <c r="AD109" s="98">
        <f t="shared" si="54"/>
        <v>5390</v>
      </c>
    </row>
    <row r="110" spans="22:30">
      <c r="V110" s="134"/>
      <c r="W110" s="87" t="s">
        <v>33</v>
      </c>
      <c r="X110" s="23" t="s">
        <v>46</v>
      </c>
      <c r="Y110" s="90">
        <v>10</v>
      </c>
      <c r="Z110" s="98">
        <f t="shared" si="50"/>
        <v>5200</v>
      </c>
      <c r="AA110" s="98">
        <f t="shared" si="51"/>
        <v>6190</v>
      </c>
      <c r="AB110" s="98">
        <f t="shared" si="52"/>
        <v>5570</v>
      </c>
      <c r="AC110" s="98">
        <f t="shared" si="53"/>
        <v>5450</v>
      </c>
      <c r="AD110" s="98">
        <f t="shared" si="54"/>
        <v>5390</v>
      </c>
    </row>
    <row r="111" spans="22:30">
      <c r="V111" s="134"/>
      <c r="W111" s="89" t="s">
        <v>56</v>
      </c>
      <c r="X111" s="23" t="s">
        <v>17</v>
      </c>
      <c r="Y111" s="90">
        <v>75</v>
      </c>
      <c r="Z111" s="98">
        <f t="shared" si="50"/>
        <v>39000</v>
      </c>
      <c r="AA111" s="98">
        <f t="shared" si="51"/>
        <v>46425</v>
      </c>
      <c r="AB111" s="98">
        <f t="shared" si="52"/>
        <v>41775</v>
      </c>
      <c r="AC111" s="98">
        <f t="shared" si="53"/>
        <v>40875</v>
      </c>
      <c r="AD111" s="98">
        <f t="shared" si="54"/>
        <v>40425</v>
      </c>
    </row>
    <row r="112" spans="22:30">
      <c r="V112" s="134"/>
      <c r="W112" s="89" t="s">
        <v>91</v>
      </c>
      <c r="X112" s="23" t="s">
        <v>17</v>
      </c>
      <c r="Y112" s="90">
        <v>125</v>
      </c>
      <c r="Z112" s="98">
        <f t="shared" si="50"/>
        <v>65000</v>
      </c>
      <c r="AA112" s="98">
        <f t="shared" si="51"/>
        <v>77375</v>
      </c>
      <c r="AB112" s="98">
        <f t="shared" si="52"/>
        <v>69625</v>
      </c>
      <c r="AC112" s="98">
        <f t="shared" si="53"/>
        <v>68125</v>
      </c>
      <c r="AD112" s="98">
        <f t="shared" si="54"/>
        <v>67375</v>
      </c>
    </row>
    <row r="113" spans="22:30">
      <c r="V113" s="134"/>
      <c r="W113" s="89" t="s">
        <v>57</v>
      </c>
      <c r="X113" s="23" t="s">
        <v>17</v>
      </c>
      <c r="Y113" s="90">
        <v>50</v>
      </c>
      <c r="Z113" s="98">
        <f t="shared" si="50"/>
        <v>26000</v>
      </c>
      <c r="AA113" s="98">
        <f t="shared" si="51"/>
        <v>30950</v>
      </c>
      <c r="AB113" s="98">
        <f t="shared" si="52"/>
        <v>27850</v>
      </c>
      <c r="AC113" s="98">
        <f t="shared" si="53"/>
        <v>27250</v>
      </c>
      <c r="AD113" s="98">
        <f t="shared" si="54"/>
        <v>26950</v>
      </c>
    </row>
    <row r="114" spans="22:30">
      <c r="V114" s="134"/>
      <c r="W114" s="99" t="s">
        <v>64</v>
      </c>
      <c r="X114" s="64" t="s">
        <v>17</v>
      </c>
      <c r="Y114" s="100">
        <v>50</v>
      </c>
      <c r="Z114" s="98">
        <f t="shared" si="50"/>
        <v>26000</v>
      </c>
      <c r="AA114" s="98">
        <f t="shared" si="51"/>
        <v>30950</v>
      </c>
      <c r="AB114" s="98">
        <f t="shared" si="52"/>
        <v>27850</v>
      </c>
      <c r="AC114" s="98">
        <f t="shared" si="53"/>
        <v>27250</v>
      </c>
      <c r="AD114" s="98">
        <f t="shared" si="54"/>
        <v>26950</v>
      </c>
    </row>
    <row r="115" spans="22:30">
      <c r="V115" s="133" t="s">
        <v>60</v>
      </c>
      <c r="W115" s="84" t="s">
        <v>48</v>
      </c>
      <c r="X115" s="85" t="s">
        <v>17</v>
      </c>
      <c r="Y115" s="86">
        <v>200</v>
      </c>
      <c r="Z115" s="98">
        <f>+$Y115*AH$13</f>
        <v>228800</v>
      </c>
      <c r="AA115" s="98">
        <f>+$Y115*AI$13</f>
        <v>272400</v>
      </c>
      <c r="AB115" s="98">
        <f>+$Y115*AK$13</f>
        <v>245200</v>
      </c>
      <c r="AC115" s="98">
        <f>+$Y115*AN$13</f>
        <v>239600</v>
      </c>
      <c r="AD115" s="98">
        <f>+$Y115*AS$13</f>
        <v>237000</v>
      </c>
    </row>
    <row r="116" spans="22:30">
      <c r="V116" s="134"/>
      <c r="W116" s="87" t="s">
        <v>35</v>
      </c>
      <c r="X116" s="23" t="s">
        <v>17</v>
      </c>
      <c r="Y116" s="88">
        <v>2</v>
      </c>
      <c r="Z116" s="98">
        <f t="shared" ref="Z116:Z126" si="55">+$Y116*AH$13</f>
        <v>2288</v>
      </c>
      <c r="AA116" s="98">
        <f t="shared" ref="AA116:AA126" si="56">+$Y116*AI$13</f>
        <v>2724</v>
      </c>
      <c r="AB116" s="98">
        <f t="shared" ref="AB116:AB126" si="57">+$Y116*AK$13</f>
        <v>2452</v>
      </c>
      <c r="AC116" s="98">
        <f t="shared" ref="AC116:AC126" si="58">+$Y116*AN$13</f>
        <v>2396</v>
      </c>
      <c r="AD116" s="98">
        <f t="shared" ref="AD116:AD126" si="59">+$Y116*AS$13</f>
        <v>2370</v>
      </c>
    </row>
    <row r="117" spans="22:30">
      <c r="V117" s="134"/>
      <c r="W117" s="89" t="s">
        <v>38</v>
      </c>
      <c r="X117" s="23" t="s">
        <v>17</v>
      </c>
      <c r="Y117" s="90">
        <v>0.5</v>
      </c>
      <c r="Z117" s="98">
        <f t="shared" si="55"/>
        <v>572</v>
      </c>
      <c r="AA117" s="98">
        <f t="shared" si="56"/>
        <v>681</v>
      </c>
      <c r="AB117" s="98">
        <f t="shared" si="57"/>
        <v>613</v>
      </c>
      <c r="AC117" s="98">
        <f t="shared" si="58"/>
        <v>599</v>
      </c>
      <c r="AD117" s="98">
        <f t="shared" si="59"/>
        <v>592.5</v>
      </c>
    </row>
    <row r="118" spans="22:30">
      <c r="V118" s="134"/>
      <c r="W118" s="87" t="s">
        <v>42</v>
      </c>
      <c r="X118" s="23" t="s">
        <v>17</v>
      </c>
      <c r="Y118" s="90">
        <v>0.5</v>
      </c>
      <c r="Z118" s="98">
        <f t="shared" si="55"/>
        <v>572</v>
      </c>
      <c r="AA118" s="98">
        <f t="shared" si="56"/>
        <v>681</v>
      </c>
      <c r="AB118" s="98">
        <f t="shared" si="57"/>
        <v>613</v>
      </c>
      <c r="AC118" s="98">
        <f t="shared" si="58"/>
        <v>599</v>
      </c>
      <c r="AD118" s="98">
        <f t="shared" si="59"/>
        <v>592.5</v>
      </c>
    </row>
    <row r="119" spans="22:30">
      <c r="V119" s="134"/>
      <c r="W119" s="89" t="s">
        <v>33</v>
      </c>
      <c r="X119" s="23" t="s">
        <v>46</v>
      </c>
      <c r="Y119" s="90">
        <v>5</v>
      </c>
      <c r="Z119" s="98">
        <f t="shared" si="55"/>
        <v>5720</v>
      </c>
      <c r="AA119" s="98">
        <f t="shared" si="56"/>
        <v>6810</v>
      </c>
      <c r="AB119" s="98">
        <f t="shared" si="57"/>
        <v>6130</v>
      </c>
      <c r="AC119" s="98">
        <f t="shared" si="58"/>
        <v>5990</v>
      </c>
      <c r="AD119" s="98">
        <f t="shared" si="59"/>
        <v>5925</v>
      </c>
    </row>
    <row r="120" spans="22:30">
      <c r="V120" s="134"/>
      <c r="W120" s="89" t="s">
        <v>89</v>
      </c>
      <c r="X120" s="23" t="s">
        <v>17</v>
      </c>
      <c r="Y120" s="90">
        <v>5</v>
      </c>
      <c r="Z120" s="98">
        <f t="shared" si="55"/>
        <v>5720</v>
      </c>
      <c r="AA120" s="98">
        <f t="shared" si="56"/>
        <v>6810</v>
      </c>
      <c r="AB120" s="98">
        <f t="shared" si="57"/>
        <v>6130</v>
      </c>
      <c r="AC120" s="98">
        <f t="shared" si="58"/>
        <v>5990</v>
      </c>
      <c r="AD120" s="98">
        <f t="shared" si="59"/>
        <v>5925</v>
      </c>
    </row>
    <row r="121" spans="22:30">
      <c r="V121" s="134"/>
      <c r="W121" s="89" t="s">
        <v>103</v>
      </c>
      <c r="X121" s="23" t="s">
        <v>17</v>
      </c>
      <c r="Y121" s="90">
        <v>70</v>
      </c>
      <c r="Z121" s="98">
        <f t="shared" si="55"/>
        <v>80080</v>
      </c>
      <c r="AA121" s="98">
        <f t="shared" si="56"/>
        <v>95340</v>
      </c>
      <c r="AB121" s="98">
        <f t="shared" si="57"/>
        <v>85820</v>
      </c>
      <c r="AC121" s="98">
        <f t="shared" si="58"/>
        <v>83860</v>
      </c>
      <c r="AD121" s="98">
        <f t="shared" si="59"/>
        <v>82950</v>
      </c>
    </row>
    <row r="122" spans="22:30">
      <c r="V122" s="134"/>
      <c r="W122" s="89" t="s">
        <v>83</v>
      </c>
      <c r="X122" s="23" t="s">
        <v>17</v>
      </c>
      <c r="Y122" s="90">
        <v>40</v>
      </c>
      <c r="Z122" s="98">
        <f t="shared" si="55"/>
        <v>45760</v>
      </c>
      <c r="AA122" s="98">
        <f t="shared" si="56"/>
        <v>54480</v>
      </c>
      <c r="AB122" s="98">
        <f t="shared" si="57"/>
        <v>49040</v>
      </c>
      <c r="AC122" s="98">
        <f t="shared" si="58"/>
        <v>47920</v>
      </c>
      <c r="AD122" s="98">
        <f t="shared" si="59"/>
        <v>47400</v>
      </c>
    </row>
    <row r="123" spans="22:30">
      <c r="V123" s="134"/>
      <c r="W123" s="89" t="s">
        <v>93</v>
      </c>
      <c r="X123" s="23" t="s">
        <v>17</v>
      </c>
      <c r="Y123" s="90">
        <v>15</v>
      </c>
      <c r="Z123" s="98">
        <f t="shared" si="55"/>
        <v>17160</v>
      </c>
      <c r="AA123" s="98">
        <f t="shared" si="56"/>
        <v>20430</v>
      </c>
      <c r="AB123" s="98">
        <f t="shared" si="57"/>
        <v>18390</v>
      </c>
      <c r="AC123" s="98">
        <f t="shared" si="58"/>
        <v>17970</v>
      </c>
      <c r="AD123" s="98">
        <f t="shared" si="59"/>
        <v>17775</v>
      </c>
    </row>
    <row r="124" spans="22:30">
      <c r="V124" s="134"/>
      <c r="W124" s="89" t="s">
        <v>37</v>
      </c>
      <c r="X124" s="23" t="s">
        <v>46</v>
      </c>
      <c r="Y124" s="90">
        <v>3</v>
      </c>
      <c r="Z124" s="98">
        <f t="shared" si="55"/>
        <v>3432</v>
      </c>
      <c r="AA124" s="98">
        <f t="shared" si="56"/>
        <v>4086</v>
      </c>
      <c r="AB124" s="98">
        <f t="shared" si="57"/>
        <v>3678</v>
      </c>
      <c r="AC124" s="98">
        <f t="shared" si="58"/>
        <v>3594</v>
      </c>
      <c r="AD124" s="98">
        <f t="shared" si="59"/>
        <v>3555</v>
      </c>
    </row>
    <row r="125" spans="22:30">
      <c r="V125" s="134"/>
      <c r="W125" s="89" t="s">
        <v>101</v>
      </c>
      <c r="X125" s="23" t="s">
        <v>46</v>
      </c>
      <c r="Y125" s="90">
        <v>15</v>
      </c>
      <c r="Z125" s="98">
        <f t="shared" si="55"/>
        <v>17160</v>
      </c>
      <c r="AA125" s="98">
        <f t="shared" si="56"/>
        <v>20430</v>
      </c>
      <c r="AB125" s="98">
        <f t="shared" si="57"/>
        <v>18390</v>
      </c>
      <c r="AC125" s="98">
        <f t="shared" si="58"/>
        <v>17970</v>
      </c>
      <c r="AD125" s="98">
        <f t="shared" si="59"/>
        <v>17775</v>
      </c>
    </row>
    <row r="126" spans="22:30">
      <c r="V126" s="134"/>
      <c r="W126" s="91" t="s">
        <v>64</v>
      </c>
      <c r="X126" s="92" t="s">
        <v>17</v>
      </c>
      <c r="Y126" s="93">
        <v>50</v>
      </c>
      <c r="Z126" s="98">
        <f t="shared" si="55"/>
        <v>57200</v>
      </c>
      <c r="AA126" s="98">
        <f t="shared" si="56"/>
        <v>68100</v>
      </c>
      <c r="AB126" s="98">
        <f t="shared" si="57"/>
        <v>61300</v>
      </c>
      <c r="AC126" s="98">
        <f t="shared" si="58"/>
        <v>59900</v>
      </c>
      <c r="AD126" s="98">
        <f t="shared" si="59"/>
        <v>59250</v>
      </c>
    </row>
    <row r="127" spans="22:30">
      <c r="V127" s="134"/>
      <c r="W127" s="84" t="s">
        <v>51</v>
      </c>
      <c r="X127" s="85" t="s">
        <v>17</v>
      </c>
      <c r="Y127" s="86">
        <v>200</v>
      </c>
      <c r="Z127" s="98">
        <f>+$Y127*AH$14</f>
        <v>187200</v>
      </c>
      <c r="AA127" s="98">
        <f>+$Y127*AI$14</f>
        <v>222800</v>
      </c>
      <c r="AB127" s="98">
        <f>+$Y127*AK$14</f>
        <v>200600</v>
      </c>
      <c r="AC127" s="98">
        <f>+$Y127*AN$14</f>
        <v>196000</v>
      </c>
      <c r="AD127" s="98">
        <f>+$Y127*AS$14</f>
        <v>193800</v>
      </c>
    </row>
    <row r="128" spans="22:30">
      <c r="V128" s="134"/>
      <c r="W128" s="87" t="s">
        <v>35</v>
      </c>
      <c r="X128" s="23" t="s">
        <v>17</v>
      </c>
      <c r="Y128" s="88">
        <v>2</v>
      </c>
      <c r="Z128" s="98">
        <f t="shared" ref="Z128:Z138" si="60">+$Y128*AH$14</f>
        <v>1872</v>
      </c>
      <c r="AA128" s="98">
        <f t="shared" ref="AA128:AA138" si="61">+$Y128*AI$14</f>
        <v>2228</v>
      </c>
      <c r="AB128" s="98">
        <f t="shared" ref="AB128:AB138" si="62">+$Y128*AK$14</f>
        <v>2006</v>
      </c>
      <c r="AC128" s="98">
        <f t="shared" ref="AC128:AC138" si="63">+$Y128*AN$14</f>
        <v>1960</v>
      </c>
      <c r="AD128" s="98">
        <f t="shared" ref="AD128:AD138" si="64">+$Y128*AS$14</f>
        <v>1938</v>
      </c>
    </row>
    <row r="129" spans="22:30">
      <c r="V129" s="134"/>
      <c r="W129" s="89" t="s">
        <v>38</v>
      </c>
      <c r="X129" s="23" t="s">
        <v>17</v>
      </c>
      <c r="Y129" s="90">
        <v>0.5</v>
      </c>
      <c r="Z129" s="98">
        <f t="shared" si="60"/>
        <v>468</v>
      </c>
      <c r="AA129" s="98">
        <f t="shared" si="61"/>
        <v>557</v>
      </c>
      <c r="AB129" s="98">
        <f t="shared" si="62"/>
        <v>501.5</v>
      </c>
      <c r="AC129" s="98">
        <f t="shared" si="63"/>
        <v>490</v>
      </c>
      <c r="AD129" s="98">
        <f t="shared" si="64"/>
        <v>484.5</v>
      </c>
    </row>
    <row r="130" spans="22:30">
      <c r="V130" s="134"/>
      <c r="W130" s="87" t="s">
        <v>42</v>
      </c>
      <c r="X130" s="23" t="s">
        <v>17</v>
      </c>
      <c r="Y130" s="90">
        <v>0.5</v>
      </c>
      <c r="Z130" s="98">
        <f t="shared" si="60"/>
        <v>468</v>
      </c>
      <c r="AA130" s="98">
        <f t="shared" si="61"/>
        <v>557</v>
      </c>
      <c r="AB130" s="98">
        <f t="shared" si="62"/>
        <v>501.5</v>
      </c>
      <c r="AC130" s="98">
        <f t="shared" si="63"/>
        <v>490</v>
      </c>
      <c r="AD130" s="98">
        <f t="shared" si="64"/>
        <v>484.5</v>
      </c>
    </row>
    <row r="131" spans="22:30">
      <c r="V131" s="134"/>
      <c r="W131" s="89" t="s">
        <v>54</v>
      </c>
      <c r="X131" s="23" t="s">
        <v>17</v>
      </c>
      <c r="Y131" s="90">
        <v>50</v>
      </c>
      <c r="Z131" s="98">
        <f t="shared" si="60"/>
        <v>46800</v>
      </c>
      <c r="AA131" s="98">
        <f t="shared" si="61"/>
        <v>55700</v>
      </c>
      <c r="AB131" s="98">
        <f t="shared" si="62"/>
        <v>50150</v>
      </c>
      <c r="AC131" s="98">
        <f t="shared" si="63"/>
        <v>49000</v>
      </c>
      <c r="AD131" s="98">
        <f t="shared" si="64"/>
        <v>48450</v>
      </c>
    </row>
    <row r="132" spans="22:30">
      <c r="V132" s="134"/>
      <c r="W132" s="89" t="s">
        <v>63</v>
      </c>
      <c r="X132" s="23" t="s">
        <v>17</v>
      </c>
      <c r="Y132" s="90">
        <v>25</v>
      </c>
      <c r="Z132" s="98">
        <f t="shared" si="60"/>
        <v>23400</v>
      </c>
      <c r="AA132" s="98">
        <f t="shared" si="61"/>
        <v>27850</v>
      </c>
      <c r="AB132" s="98">
        <f t="shared" si="62"/>
        <v>25075</v>
      </c>
      <c r="AC132" s="98">
        <f t="shared" si="63"/>
        <v>24500</v>
      </c>
      <c r="AD132" s="98">
        <f t="shared" si="64"/>
        <v>24225</v>
      </c>
    </row>
    <row r="133" spans="22:30">
      <c r="V133" s="134"/>
      <c r="W133" s="89" t="s">
        <v>55</v>
      </c>
      <c r="X133" s="23" t="s">
        <v>17</v>
      </c>
      <c r="Y133" s="90">
        <v>5</v>
      </c>
      <c r="Z133" s="98">
        <f t="shared" si="60"/>
        <v>4680</v>
      </c>
      <c r="AA133" s="98">
        <f t="shared" si="61"/>
        <v>5570</v>
      </c>
      <c r="AB133" s="98">
        <f t="shared" si="62"/>
        <v>5015</v>
      </c>
      <c r="AC133" s="98">
        <f t="shared" si="63"/>
        <v>4900</v>
      </c>
      <c r="AD133" s="98">
        <f t="shared" si="64"/>
        <v>4845</v>
      </c>
    </row>
    <row r="134" spans="22:30">
      <c r="V134" s="134"/>
      <c r="W134" s="89" t="s">
        <v>93</v>
      </c>
      <c r="X134" s="23" t="s">
        <v>17</v>
      </c>
      <c r="Y134" s="90">
        <v>10</v>
      </c>
      <c r="Z134" s="98">
        <f t="shared" si="60"/>
        <v>9360</v>
      </c>
      <c r="AA134" s="98">
        <f t="shared" si="61"/>
        <v>11140</v>
      </c>
      <c r="AB134" s="98">
        <f t="shared" si="62"/>
        <v>10030</v>
      </c>
      <c r="AC134" s="98">
        <f t="shared" si="63"/>
        <v>9800</v>
      </c>
      <c r="AD134" s="98">
        <f t="shared" si="64"/>
        <v>9690</v>
      </c>
    </row>
    <row r="135" spans="22:30">
      <c r="V135" s="134"/>
      <c r="W135" s="89" t="s">
        <v>75</v>
      </c>
      <c r="X135" s="23" t="s">
        <v>17</v>
      </c>
      <c r="Y135" s="90">
        <v>10</v>
      </c>
      <c r="Z135" s="98">
        <f t="shared" si="60"/>
        <v>9360</v>
      </c>
      <c r="AA135" s="98">
        <f t="shared" si="61"/>
        <v>11140</v>
      </c>
      <c r="AB135" s="98">
        <f t="shared" si="62"/>
        <v>10030</v>
      </c>
      <c r="AC135" s="98">
        <f t="shared" si="63"/>
        <v>9800</v>
      </c>
      <c r="AD135" s="98">
        <f t="shared" si="64"/>
        <v>9690</v>
      </c>
    </row>
    <row r="136" spans="22:30">
      <c r="V136" s="134"/>
      <c r="W136" s="89" t="s">
        <v>83</v>
      </c>
      <c r="X136" s="23" t="s">
        <v>17</v>
      </c>
      <c r="Y136" s="90">
        <v>50</v>
      </c>
      <c r="Z136" s="98">
        <f t="shared" si="60"/>
        <v>46800</v>
      </c>
      <c r="AA136" s="98">
        <f t="shared" si="61"/>
        <v>55700</v>
      </c>
      <c r="AB136" s="98">
        <f t="shared" si="62"/>
        <v>50150</v>
      </c>
      <c r="AC136" s="98">
        <f t="shared" si="63"/>
        <v>49000</v>
      </c>
      <c r="AD136" s="98">
        <f t="shared" si="64"/>
        <v>48450</v>
      </c>
    </row>
    <row r="137" spans="22:30">
      <c r="V137" s="134"/>
      <c r="W137" s="91" t="s">
        <v>103</v>
      </c>
      <c r="X137" s="92" t="s">
        <v>17</v>
      </c>
      <c r="Y137" s="93">
        <v>25</v>
      </c>
      <c r="Z137" s="98">
        <f t="shared" si="60"/>
        <v>23400</v>
      </c>
      <c r="AA137" s="98">
        <f t="shared" si="61"/>
        <v>27850</v>
      </c>
      <c r="AB137" s="98">
        <f t="shared" si="62"/>
        <v>25075</v>
      </c>
      <c r="AC137" s="98">
        <f t="shared" si="63"/>
        <v>24500</v>
      </c>
      <c r="AD137" s="98">
        <f t="shared" si="64"/>
        <v>24225</v>
      </c>
    </row>
    <row r="138" spans="22:30">
      <c r="V138" s="135"/>
      <c r="W138" s="91" t="s">
        <v>64</v>
      </c>
      <c r="X138" s="92" t="s">
        <v>17</v>
      </c>
      <c r="Y138" s="93">
        <v>50</v>
      </c>
      <c r="Z138" s="98">
        <f t="shared" si="60"/>
        <v>46800</v>
      </c>
      <c r="AA138" s="98">
        <f t="shared" si="61"/>
        <v>55700</v>
      </c>
      <c r="AB138" s="98">
        <f t="shared" si="62"/>
        <v>50150</v>
      </c>
      <c r="AC138" s="98">
        <f t="shared" si="63"/>
        <v>49000</v>
      </c>
      <c r="AD138" s="98">
        <f t="shared" si="64"/>
        <v>48450</v>
      </c>
    </row>
    <row r="139" spans="22:30">
      <c r="X139" s="127"/>
      <c r="Y139" s="127"/>
    </row>
  </sheetData>
  <mergeCells count="11">
    <mergeCell ref="B2:C2"/>
    <mergeCell ref="B3:B12"/>
    <mergeCell ref="B13:B14"/>
    <mergeCell ref="B26:D26"/>
    <mergeCell ref="B16:D16"/>
    <mergeCell ref="W1:Y1"/>
    <mergeCell ref="X139:Y139"/>
    <mergeCell ref="AF3:AF12"/>
    <mergeCell ref="AF13:AF14"/>
    <mergeCell ref="V2:V114"/>
    <mergeCell ref="V115:V1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3614-4676-4EC9-B499-E464DF8F849C}">
  <dimension ref="B2:L67"/>
  <sheetViews>
    <sheetView topLeftCell="A9" zoomScale="70" zoomScaleNormal="70" workbookViewId="0">
      <selection activeCell="H36" sqref="H36"/>
    </sheetView>
  </sheetViews>
  <sheetFormatPr defaultColWidth="9.140625" defaultRowHeight="15"/>
  <cols>
    <col min="3" max="3" width="83" customWidth="1"/>
    <col min="8" max="8" width="108.140625" bestFit="1" customWidth="1"/>
  </cols>
  <sheetData>
    <row r="2" spans="2:12" ht="15.75" thickBot="1"/>
    <row r="3" spans="2:12" ht="16.5" thickBot="1">
      <c r="B3" s="2" t="s">
        <v>105</v>
      </c>
      <c r="C3" s="3" t="s">
        <v>106</v>
      </c>
      <c r="G3" s="8" t="s">
        <v>105</v>
      </c>
      <c r="H3" s="9" t="s">
        <v>107</v>
      </c>
    </row>
    <row r="4" spans="2:12" ht="15.75">
      <c r="B4" s="140">
        <v>1</v>
      </c>
      <c r="C4" s="4" t="s">
        <v>108</v>
      </c>
      <c r="G4" s="137">
        <v>1</v>
      </c>
      <c r="H4" s="10" t="s">
        <v>109</v>
      </c>
    </row>
    <row r="5" spans="2:12" ht="15.75">
      <c r="B5" s="141"/>
      <c r="C5" s="5" t="s">
        <v>110</v>
      </c>
      <c r="G5" s="138"/>
      <c r="H5" s="11" t="s">
        <v>111</v>
      </c>
    </row>
    <row r="6" spans="2:12" ht="15.75">
      <c r="B6" s="141"/>
      <c r="C6" s="125" t="s">
        <v>112</v>
      </c>
      <c r="G6" s="138"/>
      <c r="H6" s="11" t="s">
        <v>113</v>
      </c>
    </row>
    <row r="7" spans="2:12" ht="16.5" thickBot="1">
      <c r="B7" s="142"/>
      <c r="C7" s="5" t="s">
        <v>114</v>
      </c>
      <c r="G7" s="138"/>
      <c r="H7" s="11" t="s">
        <v>115</v>
      </c>
    </row>
    <row r="8" spans="2:12" ht="32.25" thickBot="1">
      <c r="B8" s="140">
        <v>2</v>
      </c>
      <c r="C8" s="7" t="s">
        <v>116</v>
      </c>
      <c r="G8" s="139"/>
      <c r="H8" s="12" t="s">
        <v>117</v>
      </c>
    </row>
    <row r="9" spans="2:12" ht="15.75">
      <c r="B9" s="141"/>
      <c r="C9" s="5" t="s">
        <v>118</v>
      </c>
      <c r="G9" s="137">
        <v>3</v>
      </c>
      <c r="H9" s="10" t="s">
        <v>119</v>
      </c>
    </row>
    <row r="10" spans="2:12" ht="15.75">
      <c r="B10" s="141"/>
      <c r="C10" s="5" t="s">
        <v>120</v>
      </c>
      <c r="G10" s="138"/>
      <c r="H10" s="11" t="s">
        <v>121</v>
      </c>
    </row>
    <row r="11" spans="2:12" ht="16.5" thickBot="1">
      <c r="B11" s="143"/>
      <c r="C11" s="6" t="s">
        <v>122</v>
      </c>
      <c r="G11" s="138"/>
      <c r="H11" s="11" t="s">
        <v>123</v>
      </c>
    </row>
    <row r="12" spans="2:12" ht="31.5">
      <c r="B12" s="140">
        <v>3</v>
      </c>
      <c r="C12" s="5" t="s">
        <v>124</v>
      </c>
      <c r="G12" s="138"/>
      <c r="H12" s="11" t="s">
        <v>125</v>
      </c>
    </row>
    <row r="13" spans="2:12" ht="16.5" thickBot="1">
      <c r="B13" s="141"/>
      <c r="C13" s="5" t="s">
        <v>110</v>
      </c>
      <c r="G13" s="139"/>
      <c r="H13" s="12" t="s">
        <v>126</v>
      </c>
      <c r="L13" t="s">
        <v>127</v>
      </c>
    </row>
    <row r="14" spans="2:12" ht="15.75">
      <c r="B14" s="141"/>
      <c r="C14" s="5" t="s">
        <v>128</v>
      </c>
    </row>
    <row r="15" spans="2:12" ht="15.75">
      <c r="B15" s="141"/>
      <c r="C15" s="5" t="s">
        <v>129</v>
      </c>
    </row>
    <row r="16" spans="2:12" ht="16.5" thickBot="1">
      <c r="B16" s="143"/>
      <c r="C16" s="5" t="s">
        <v>130</v>
      </c>
    </row>
    <row r="17" spans="2:8" ht="31.5">
      <c r="B17" s="140">
        <v>4</v>
      </c>
      <c r="C17" s="7" t="s">
        <v>131</v>
      </c>
    </row>
    <row r="18" spans="2:8" ht="15.75">
      <c r="B18" s="141"/>
      <c r="C18" s="5" t="s">
        <v>132</v>
      </c>
    </row>
    <row r="19" spans="2:8" ht="15.75">
      <c r="B19" s="141"/>
      <c r="C19" s="5" t="s">
        <v>133</v>
      </c>
    </row>
    <row r="20" spans="2:8">
      <c r="B20" s="141"/>
      <c r="C20" s="5" t="s">
        <v>134</v>
      </c>
    </row>
    <row r="21" spans="2:8" ht="16.5" thickBot="1">
      <c r="B21" s="143"/>
      <c r="C21" s="6" t="s">
        <v>135</v>
      </c>
    </row>
    <row r="22" spans="2:8" ht="31.5">
      <c r="B22" s="140">
        <v>5</v>
      </c>
      <c r="C22" s="5" t="s">
        <v>136</v>
      </c>
    </row>
    <row r="23" spans="2:8" ht="15.75">
      <c r="B23" s="141"/>
      <c r="C23" s="5" t="s">
        <v>137</v>
      </c>
    </row>
    <row r="24" spans="2:8" ht="15.75">
      <c r="B24" s="141"/>
      <c r="C24" s="5" t="s">
        <v>138</v>
      </c>
    </row>
    <row r="25" spans="2:8" ht="15.75">
      <c r="B25" s="141"/>
      <c r="C25" s="5" t="s">
        <v>139</v>
      </c>
    </row>
    <row r="26" spans="2:8">
      <c r="B26" s="143"/>
      <c r="C26" s="5" t="s">
        <v>140</v>
      </c>
    </row>
    <row r="27" spans="2:8" ht="31.5" customHeight="1">
      <c r="B27" s="140">
        <v>6</v>
      </c>
      <c r="C27" s="7" t="s">
        <v>141</v>
      </c>
      <c r="H27" s="136" t="s">
        <v>142</v>
      </c>
    </row>
    <row r="28" spans="2:8" ht="15.75" customHeight="1">
      <c r="B28" s="141"/>
      <c r="C28" s="5" t="s">
        <v>143</v>
      </c>
      <c r="H28" s="136"/>
    </row>
    <row r="29" spans="2:8" ht="15.75" customHeight="1">
      <c r="B29" s="141"/>
      <c r="C29" s="5" t="s">
        <v>144</v>
      </c>
      <c r="H29" s="136"/>
    </row>
    <row r="30" spans="2:8">
      <c r="B30" s="143"/>
      <c r="C30" s="6" t="s">
        <v>145</v>
      </c>
      <c r="H30" s="136"/>
    </row>
    <row r="31" spans="2:8" ht="15.75" customHeight="1">
      <c r="B31" s="140">
        <v>7</v>
      </c>
      <c r="C31" s="5" t="s">
        <v>146</v>
      </c>
      <c r="H31" s="95"/>
    </row>
    <row r="32" spans="2:8" ht="15.75" customHeight="1">
      <c r="B32" s="141"/>
      <c r="C32" s="5" t="s">
        <v>147</v>
      </c>
      <c r="H32" s="95"/>
    </row>
    <row r="33" spans="2:3">
      <c r="B33" s="141"/>
      <c r="C33" s="5" t="s">
        <v>148</v>
      </c>
    </row>
    <row r="34" spans="2:3" ht="15.75">
      <c r="B34" s="141"/>
      <c r="C34" s="5" t="s">
        <v>149</v>
      </c>
    </row>
    <row r="35" spans="2:3" ht="16.5" thickBot="1">
      <c r="B35" s="143"/>
      <c r="C35" s="5" t="s">
        <v>150</v>
      </c>
    </row>
    <row r="36" spans="2:3" ht="31.5">
      <c r="B36" s="140">
        <v>8</v>
      </c>
      <c r="C36" s="7" t="s">
        <v>151</v>
      </c>
    </row>
    <row r="37" spans="2:3" ht="15.75">
      <c r="B37" s="141"/>
      <c r="C37" s="5" t="s">
        <v>152</v>
      </c>
    </row>
    <row r="38" spans="2:3" ht="15.75">
      <c r="B38" s="141"/>
      <c r="C38" s="5" t="s">
        <v>153</v>
      </c>
    </row>
    <row r="39" spans="2:3" ht="16.5" thickBot="1">
      <c r="B39" s="143"/>
      <c r="C39" s="6" t="s">
        <v>154</v>
      </c>
    </row>
    <row r="40" spans="2:3" ht="31.5">
      <c r="B40" s="140">
        <v>9</v>
      </c>
      <c r="C40" s="5" t="s">
        <v>155</v>
      </c>
    </row>
    <row r="41" spans="2:3" ht="15.75">
      <c r="B41" s="141"/>
      <c r="C41" s="5" t="s">
        <v>156</v>
      </c>
    </row>
    <row r="42" spans="2:3" ht="15.75">
      <c r="B42" s="141"/>
      <c r="C42" s="5" t="s">
        <v>157</v>
      </c>
    </row>
    <row r="43" spans="2:3" ht="15.75">
      <c r="B43" s="141"/>
      <c r="C43" s="5" t="s">
        <v>158</v>
      </c>
    </row>
    <row r="44" spans="2:3" ht="16.5" thickBot="1">
      <c r="B44" s="143"/>
      <c r="C44" s="5" t="s">
        <v>159</v>
      </c>
    </row>
    <row r="45" spans="2:3" ht="15.75">
      <c r="B45" s="140">
        <v>10</v>
      </c>
      <c r="C45" s="7" t="s">
        <v>160</v>
      </c>
    </row>
    <row r="46" spans="2:3" ht="15.75">
      <c r="B46" s="141"/>
      <c r="C46" s="5" t="s">
        <v>161</v>
      </c>
    </row>
    <row r="47" spans="2:3" ht="15.75">
      <c r="B47" s="141"/>
      <c r="C47" s="5" t="s">
        <v>162</v>
      </c>
    </row>
    <row r="48" spans="2:3" ht="16.5" thickBot="1">
      <c r="B48" s="143"/>
      <c r="C48" s="6" t="s">
        <v>163</v>
      </c>
    </row>
    <row r="49" spans="2:3" ht="15.75">
      <c r="B49" s="123"/>
      <c r="C49" s="120"/>
    </row>
    <row r="50" spans="2:3" ht="15.75">
      <c r="B50" s="123"/>
      <c r="C50" s="120"/>
    </row>
    <row r="51" spans="2:3" ht="15.75">
      <c r="B51" s="123"/>
      <c r="C51" s="120"/>
    </row>
    <row r="52" spans="2:3" ht="15.75">
      <c r="B52" s="123"/>
      <c r="C52" s="120"/>
    </row>
    <row r="53" spans="2:3" ht="15.75">
      <c r="B53" s="123"/>
      <c r="C53" s="120"/>
    </row>
    <row r="54" spans="2:3" ht="15.75">
      <c r="B54" s="123"/>
      <c r="C54" s="120"/>
    </row>
    <row r="55" spans="2:3" ht="15.75">
      <c r="B55" s="123"/>
      <c r="C55" s="120"/>
    </row>
    <row r="56" spans="2:3" ht="15.75">
      <c r="B56" s="123"/>
      <c r="C56" s="121"/>
    </row>
    <row r="57" spans="2:3" ht="15.75">
      <c r="B57" s="123"/>
      <c r="C57" s="121"/>
    </row>
    <row r="58" spans="2:3" ht="15.75">
      <c r="B58" s="123"/>
      <c r="C58" s="121"/>
    </row>
    <row r="59" spans="2:3" ht="15.75">
      <c r="B59" s="123"/>
      <c r="C59" s="121"/>
    </row>
    <row r="60" spans="2:3" ht="15.75">
      <c r="B60" s="123"/>
      <c r="C60" s="121"/>
    </row>
    <row r="61" spans="2:3" ht="15.75">
      <c r="B61" s="123"/>
      <c r="C61" s="121"/>
    </row>
    <row r="62" spans="2:3" ht="15.75">
      <c r="B62" s="123"/>
      <c r="C62" s="121"/>
    </row>
    <row r="63" spans="2:3" ht="15.75">
      <c r="B63" s="123"/>
      <c r="C63" s="121"/>
    </row>
    <row r="64" spans="2:3" ht="15.75">
      <c r="B64" s="123"/>
      <c r="C64" s="121"/>
    </row>
    <row r="65" spans="2:3" ht="15.75">
      <c r="B65" s="123"/>
      <c r="C65" s="122"/>
    </row>
    <row r="66" spans="2:3" ht="15.75">
      <c r="B66" s="123"/>
      <c r="C66" s="122"/>
    </row>
    <row r="67" spans="2:3" ht="15.75">
      <c r="B67" s="123"/>
      <c r="C67" s="122"/>
    </row>
  </sheetData>
  <mergeCells count="13">
    <mergeCell ref="B45:B48"/>
    <mergeCell ref="B40:B44"/>
    <mergeCell ref="B31:B35"/>
    <mergeCell ref="B17:B21"/>
    <mergeCell ref="B22:B26"/>
    <mergeCell ref="B27:B30"/>
    <mergeCell ref="B36:B39"/>
    <mergeCell ref="H27:H30"/>
    <mergeCell ref="G4:G8"/>
    <mergeCell ref="G9:G13"/>
    <mergeCell ref="B4:B7"/>
    <mergeCell ref="B12:B16"/>
    <mergeCell ref="B8:B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5D7FC-800F-4993-8769-54FE62353DAD}">
  <sheetPr>
    <tabColor rgb="FF00B0F0"/>
  </sheetPr>
  <dimension ref="A1:I29"/>
  <sheetViews>
    <sheetView topLeftCell="A6" workbookViewId="0">
      <selection activeCell="G28" sqref="G28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108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16</v>
      </c>
      <c r="B10" s="23" t="s">
        <v>17</v>
      </c>
      <c r="C10" s="18">
        <v>150</v>
      </c>
      <c r="D10" s="24">
        <f t="shared" ref="D10:D20" si="0">(G10/H10)</f>
        <v>23.333333333333332</v>
      </c>
      <c r="E10" s="25">
        <f>D10*C10</f>
        <v>3500</v>
      </c>
      <c r="F10" s="54"/>
      <c r="G10" s="52">
        <v>10500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0.5</v>
      </c>
      <c r="D13" s="24">
        <f t="shared" si="0"/>
        <v>25.454545454545453</v>
      </c>
      <c r="E13" s="25">
        <f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6" t="s">
        <v>45</v>
      </c>
      <c r="B14" s="23" t="s">
        <v>46</v>
      </c>
      <c r="C14" s="18">
        <v>5</v>
      </c>
      <c r="D14" s="24">
        <f t="shared" si="0"/>
        <v>2.5</v>
      </c>
      <c r="E14" s="25">
        <f>D14*$C14</f>
        <v>12.5</v>
      </c>
      <c r="F14" s="54"/>
      <c r="G14" s="52">
        <v>2500</v>
      </c>
      <c r="H14" s="18">
        <v>1000</v>
      </c>
      <c r="I14" s="18" t="s">
        <v>17</v>
      </c>
    </row>
    <row r="15" spans="1:9">
      <c r="A15" s="22" t="s">
        <v>33</v>
      </c>
      <c r="B15" s="23" t="s">
        <v>46</v>
      </c>
      <c r="C15" s="18">
        <v>5</v>
      </c>
      <c r="D15" s="24">
        <f t="shared" si="0"/>
        <v>16</v>
      </c>
      <c r="E15" s="25">
        <f>D15*C15</f>
        <v>80</v>
      </c>
      <c r="F15" s="54"/>
      <c r="G15" s="52">
        <v>8000</v>
      </c>
      <c r="H15" s="18">
        <v>500</v>
      </c>
      <c r="I15" s="18" t="s">
        <v>46</v>
      </c>
    </row>
    <row r="16" spans="1:9">
      <c r="A16" s="22" t="s">
        <v>50</v>
      </c>
      <c r="B16" s="23" t="s">
        <v>17</v>
      </c>
      <c r="C16" s="18">
        <v>125</v>
      </c>
      <c r="D16" s="24">
        <f t="shared" si="0"/>
        <v>3</v>
      </c>
      <c r="E16" s="25">
        <f>D16*C16</f>
        <v>375</v>
      </c>
      <c r="F16" s="54"/>
      <c r="G16" s="52">
        <v>1500</v>
      </c>
      <c r="H16" s="18">
        <v>500</v>
      </c>
      <c r="I16" s="18" t="s">
        <v>17</v>
      </c>
    </row>
    <row r="17" spans="1:9">
      <c r="A17" s="22" t="s">
        <v>53</v>
      </c>
      <c r="B17" s="23" t="s">
        <v>46</v>
      </c>
      <c r="C17" s="18">
        <v>20</v>
      </c>
      <c r="D17" s="24">
        <f t="shared" si="0"/>
        <v>2.7777777777777777</v>
      </c>
      <c r="E17" s="25">
        <f>D17*C17</f>
        <v>55.555555555555557</v>
      </c>
      <c r="F17" s="54"/>
      <c r="G17" s="52">
        <v>2500</v>
      </c>
      <c r="H17" s="18">
        <v>900</v>
      </c>
      <c r="I17" s="18" t="s">
        <v>46</v>
      </c>
    </row>
    <row r="18" spans="1:9">
      <c r="A18" s="22" t="s">
        <v>55</v>
      </c>
      <c r="B18" s="23" t="s">
        <v>17</v>
      </c>
      <c r="C18" s="18">
        <v>5</v>
      </c>
      <c r="D18" s="24">
        <f t="shared" si="0"/>
        <v>16</v>
      </c>
      <c r="E18" s="25">
        <f>D18*C18</f>
        <v>80</v>
      </c>
      <c r="F18" s="54"/>
      <c r="G18" s="52">
        <v>8000</v>
      </c>
      <c r="H18" s="18">
        <v>500</v>
      </c>
      <c r="I18" s="18" t="s">
        <v>17</v>
      </c>
    </row>
    <row r="19" spans="1:9">
      <c r="A19" s="22" t="s">
        <v>57</v>
      </c>
      <c r="B19" s="23" t="s">
        <v>17</v>
      </c>
      <c r="C19" s="18">
        <v>80</v>
      </c>
      <c r="D19" s="24">
        <f t="shared" si="0"/>
        <v>3.2</v>
      </c>
      <c r="E19" s="25">
        <f>D19*C19</f>
        <v>256</v>
      </c>
      <c r="F19" s="54"/>
      <c r="G19" s="52">
        <v>1600</v>
      </c>
      <c r="H19" s="18">
        <v>500</v>
      </c>
      <c r="I19" s="18" t="s">
        <v>17</v>
      </c>
    </row>
    <row r="20" spans="1:9">
      <c r="A20" s="22" t="s">
        <v>178</v>
      </c>
      <c r="B20" s="23" t="s">
        <v>17</v>
      </c>
      <c r="C20" s="18">
        <v>20</v>
      </c>
      <c r="D20" s="24">
        <f t="shared" si="0"/>
        <v>6</v>
      </c>
      <c r="E20" s="25">
        <f>D20*C20</f>
        <v>120</v>
      </c>
      <c r="F20" s="54"/>
      <c r="G20" s="52">
        <v>1500</v>
      </c>
      <c r="H20" s="18">
        <v>250</v>
      </c>
      <c r="I20" s="18" t="s">
        <v>17</v>
      </c>
    </row>
    <row r="21" spans="1:9">
      <c r="A21" s="22" t="s">
        <v>62</v>
      </c>
      <c r="B21" s="23" t="s">
        <v>17</v>
      </c>
      <c r="C21" s="18">
        <v>25</v>
      </c>
      <c r="D21" s="24">
        <f t="shared" ref="D21:D22" si="1">(G21/H21)</f>
        <v>4.9000000000000004</v>
      </c>
      <c r="E21" s="25">
        <f>D21*C21</f>
        <v>122.50000000000001</v>
      </c>
      <c r="F21" s="54"/>
      <c r="G21" s="59">
        <v>2450</v>
      </c>
      <c r="H21" s="60">
        <v>500</v>
      </c>
      <c r="I21" s="60" t="s">
        <v>17</v>
      </c>
    </row>
    <row r="22" spans="1:9">
      <c r="A22" s="63" t="s">
        <v>179</v>
      </c>
      <c r="B22" s="64" t="s">
        <v>17</v>
      </c>
      <c r="C22" s="60">
        <v>50</v>
      </c>
      <c r="D22" s="65">
        <f t="shared" si="1"/>
        <v>13.4</v>
      </c>
      <c r="E22" s="66">
        <f>D22*C22</f>
        <v>670</v>
      </c>
      <c r="F22" s="54"/>
      <c r="G22" s="61">
        <v>6700</v>
      </c>
      <c r="H22" s="62">
        <v>500</v>
      </c>
      <c r="I22" s="62" t="s">
        <v>17</v>
      </c>
    </row>
    <row r="23" spans="1:9">
      <c r="A23" s="72"/>
      <c r="B23" s="73"/>
      <c r="C23" s="62"/>
      <c r="D23" s="74"/>
      <c r="E23" s="75"/>
      <c r="F23" s="54"/>
      <c r="G23" s="57"/>
      <c r="H23" s="58"/>
      <c r="I23" s="58"/>
    </row>
    <row r="24" spans="1:9">
      <c r="A24" s="67" t="s">
        <v>180</v>
      </c>
      <c r="B24" s="68"/>
      <c r="C24" s="69"/>
      <c r="D24" s="70"/>
      <c r="E24" s="71">
        <f>SUM(E10:E22)</f>
        <v>5374.889724834552</v>
      </c>
      <c r="F24" s="54"/>
      <c r="G24" s="54"/>
      <c r="H24" s="54"/>
      <c r="I24" s="54"/>
    </row>
    <row r="25" spans="1:9">
      <c r="A25" s="28" t="s">
        <v>181</v>
      </c>
      <c r="B25" s="30"/>
      <c r="C25" s="29"/>
      <c r="D25" s="31">
        <v>0.2</v>
      </c>
      <c r="E25" s="32">
        <f>E24*D25</f>
        <v>1074.9779449669104</v>
      </c>
      <c r="F25" s="54"/>
      <c r="G25" s="54"/>
      <c r="H25" s="54"/>
      <c r="I25" s="54"/>
    </row>
    <row r="26" spans="1:9">
      <c r="A26" s="33" t="s">
        <v>182</v>
      </c>
      <c r="B26" s="34"/>
      <c r="C26" s="35"/>
      <c r="D26" s="36"/>
      <c r="E26" s="37">
        <f>SUM(E24:E25)</f>
        <v>6449.8676698014624</v>
      </c>
      <c r="F26" s="54"/>
      <c r="G26" s="54"/>
      <c r="H26" s="54"/>
      <c r="I26" s="54"/>
    </row>
    <row r="27" spans="1:9">
      <c r="A27" s="38" t="s">
        <v>183</v>
      </c>
      <c r="B27" s="39"/>
      <c r="C27" s="40"/>
      <c r="D27" s="41"/>
      <c r="E27" s="42">
        <f>(E29-E26)</f>
        <v>3869.9206018808782</v>
      </c>
      <c r="F27" s="54"/>
      <c r="G27" s="54"/>
      <c r="H27" s="54"/>
      <c r="I27" s="54"/>
    </row>
    <row r="28" spans="1:9">
      <c r="A28" s="43" t="s">
        <v>184</v>
      </c>
      <c r="B28" s="43"/>
      <c r="C28" s="44"/>
      <c r="D28" s="45"/>
      <c r="E28" s="46">
        <f>(E27/E29)</f>
        <v>0.37500000000000006</v>
      </c>
      <c r="F28" s="54"/>
      <c r="G28" s="81">
        <f>+E26+'PLATO 2.'!E24+'PLATO 3.'!E24+'PLATO 5.'!E23+'PLATO 5.'!E25+'PLATO 6.'!E24+'PLATO 7.'!E26+'PLATO 8.'!E24+'PLATO 9.'!E24+'PLATO 10.'!E23</f>
        <v>79568.578175847128</v>
      </c>
      <c r="H28" s="54"/>
      <c r="I28" s="54"/>
    </row>
    <row r="29" spans="1:9">
      <c r="A29" s="47" t="s">
        <v>185</v>
      </c>
      <c r="B29" s="48"/>
      <c r="C29" s="49"/>
      <c r="D29" s="48"/>
      <c r="E29" s="50">
        <f>(E26*1.6)</f>
        <v>10319.788271682341</v>
      </c>
      <c r="F29" s="56">
        <f>+ROUNDUP(E29,-3)</f>
        <v>11000</v>
      </c>
      <c r="G29" s="54"/>
      <c r="H29" s="54"/>
      <c r="I29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C3418-9E28-4348-AD52-B96C9EBCAA53}">
  <sheetPr>
    <tabColor rgb="FF00B0F0"/>
  </sheetPr>
  <dimension ref="A1:I27"/>
  <sheetViews>
    <sheetView topLeftCell="A6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124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66</v>
      </c>
      <c r="B10" s="23" t="s">
        <v>17</v>
      </c>
      <c r="C10" s="18">
        <v>150</v>
      </c>
      <c r="D10" s="24">
        <f t="shared" ref="D10:D20" si="0">(G10/H10)</f>
        <v>23.333333333333332</v>
      </c>
      <c r="E10" s="25">
        <f>D10*C10</f>
        <v>3500</v>
      </c>
      <c r="F10" s="54"/>
      <c r="G10" s="52">
        <v>10500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0.5</v>
      </c>
      <c r="D13" s="24">
        <f t="shared" si="0"/>
        <v>25.454545454545453</v>
      </c>
      <c r="E13" s="25">
        <f t="shared" ref="E13" si="1"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52</v>
      </c>
      <c r="B14" s="23" t="s">
        <v>17</v>
      </c>
      <c r="C14" s="18">
        <v>50</v>
      </c>
      <c r="D14" s="24">
        <f t="shared" si="0"/>
        <v>5</v>
      </c>
      <c r="E14" s="25">
        <f t="shared" ref="E14:E20" si="2">D14*C14</f>
        <v>250</v>
      </c>
      <c r="F14" s="54"/>
      <c r="G14" s="52">
        <v>2500</v>
      </c>
      <c r="H14" s="18">
        <v>500</v>
      </c>
      <c r="I14" s="18" t="s">
        <v>17</v>
      </c>
    </row>
    <row r="15" spans="1:9">
      <c r="A15" s="22" t="s">
        <v>47</v>
      </c>
      <c r="B15" s="23" t="s">
        <v>17</v>
      </c>
      <c r="C15" s="18">
        <v>5</v>
      </c>
      <c r="D15" s="24">
        <f t="shared" si="0"/>
        <v>5.6</v>
      </c>
      <c r="E15" s="25">
        <f t="shared" si="2"/>
        <v>28</v>
      </c>
      <c r="F15" s="54"/>
      <c r="G15" s="52">
        <v>2800</v>
      </c>
      <c r="H15" s="18">
        <v>500</v>
      </c>
      <c r="I15" s="18" t="s">
        <v>17</v>
      </c>
    </row>
    <row r="16" spans="1:9">
      <c r="A16" s="22" t="s">
        <v>61</v>
      </c>
      <c r="B16" s="23" t="s">
        <v>17</v>
      </c>
      <c r="C16" s="18">
        <v>50</v>
      </c>
      <c r="D16" s="24">
        <f t="shared" si="0"/>
        <v>7</v>
      </c>
      <c r="E16" s="25">
        <f t="shared" si="2"/>
        <v>350</v>
      </c>
      <c r="F16" s="54"/>
      <c r="G16" s="52">
        <v>3500</v>
      </c>
      <c r="H16" s="18">
        <v>500</v>
      </c>
      <c r="I16" s="18" t="s">
        <v>17</v>
      </c>
    </row>
    <row r="17" spans="1:9">
      <c r="A17" s="22" t="s">
        <v>57</v>
      </c>
      <c r="B17" s="23" t="s">
        <v>17</v>
      </c>
      <c r="C17" s="18">
        <v>25</v>
      </c>
      <c r="D17" s="24">
        <f t="shared" si="0"/>
        <v>3.2</v>
      </c>
      <c r="E17" s="25">
        <f t="shared" si="2"/>
        <v>80</v>
      </c>
      <c r="F17" s="54"/>
      <c r="G17" s="52">
        <v>1600</v>
      </c>
      <c r="H17" s="18">
        <v>500</v>
      </c>
      <c r="I17" s="18" t="s">
        <v>17</v>
      </c>
    </row>
    <row r="18" spans="1:9">
      <c r="A18" s="22" t="s">
        <v>84</v>
      </c>
      <c r="B18" s="23" t="s">
        <v>17</v>
      </c>
      <c r="C18" s="18">
        <v>50</v>
      </c>
      <c r="D18" s="24">
        <f t="shared" si="0"/>
        <v>16.666666666666668</v>
      </c>
      <c r="E18" s="25">
        <f t="shared" si="2"/>
        <v>833.33333333333337</v>
      </c>
      <c r="F18" s="54"/>
      <c r="G18" s="52">
        <v>5000</v>
      </c>
      <c r="H18" s="18">
        <v>300</v>
      </c>
      <c r="I18" s="18" t="s">
        <v>17</v>
      </c>
    </row>
    <row r="19" spans="1:9">
      <c r="A19" s="22" t="s">
        <v>68</v>
      </c>
      <c r="B19" s="23" t="s">
        <v>17</v>
      </c>
      <c r="C19" s="18">
        <v>10</v>
      </c>
      <c r="D19" s="24">
        <f t="shared" si="0"/>
        <v>16</v>
      </c>
      <c r="E19" s="25">
        <f t="shared" si="2"/>
        <v>160</v>
      </c>
      <c r="F19" s="54"/>
      <c r="G19" s="59">
        <v>4000</v>
      </c>
      <c r="H19" s="60">
        <v>250</v>
      </c>
      <c r="I19" s="60" t="s">
        <v>17</v>
      </c>
    </row>
    <row r="20" spans="1:9">
      <c r="A20" s="63" t="s">
        <v>179</v>
      </c>
      <c r="B20" s="64" t="s">
        <v>17</v>
      </c>
      <c r="C20" s="60">
        <v>50</v>
      </c>
      <c r="D20" s="65">
        <f t="shared" si="0"/>
        <v>13.4</v>
      </c>
      <c r="E20" s="66">
        <f t="shared" si="2"/>
        <v>670</v>
      </c>
      <c r="F20" s="54"/>
      <c r="G20" s="61">
        <v>6700</v>
      </c>
      <c r="H20" s="62">
        <v>500</v>
      </c>
      <c r="I20" s="62" t="s">
        <v>17</v>
      </c>
    </row>
    <row r="21" spans="1:9">
      <c r="A21" s="72"/>
      <c r="B21" s="73"/>
      <c r="C21" s="62"/>
      <c r="D21" s="74"/>
      <c r="E21" s="75"/>
      <c r="F21" s="54"/>
      <c r="G21" s="57"/>
      <c r="H21" s="58"/>
      <c r="I21" s="58"/>
    </row>
    <row r="22" spans="1:9">
      <c r="A22" s="67" t="s">
        <v>180</v>
      </c>
      <c r="B22" s="68"/>
      <c r="C22" s="69"/>
      <c r="D22" s="70"/>
      <c r="E22" s="71">
        <f>SUM(E10:E20)</f>
        <v>5974.6675026123294</v>
      </c>
      <c r="F22" s="54"/>
      <c r="G22" s="54"/>
      <c r="H22" s="54"/>
      <c r="I22" s="54"/>
    </row>
    <row r="23" spans="1:9">
      <c r="A23" s="28" t="s">
        <v>181</v>
      </c>
      <c r="B23" s="30"/>
      <c r="C23" s="29"/>
      <c r="D23" s="31">
        <v>0.2</v>
      </c>
      <c r="E23" s="32">
        <f>E22*D23</f>
        <v>1194.9335005224659</v>
      </c>
      <c r="F23" s="54"/>
      <c r="G23" s="54"/>
      <c r="H23" s="54"/>
      <c r="I23" s="54"/>
    </row>
    <row r="24" spans="1:9">
      <c r="A24" s="33" t="s">
        <v>182</v>
      </c>
      <c r="B24" s="34"/>
      <c r="C24" s="35"/>
      <c r="D24" s="36"/>
      <c r="E24" s="37">
        <f>SUM(E22:E23)</f>
        <v>7169.6010031347951</v>
      </c>
      <c r="F24" s="54"/>
      <c r="G24" s="54"/>
      <c r="H24" s="54"/>
      <c r="I24" s="54"/>
    </row>
    <row r="25" spans="1:9">
      <c r="A25" s="38" t="s">
        <v>183</v>
      </c>
      <c r="B25" s="39"/>
      <c r="C25" s="40"/>
      <c r="D25" s="41"/>
      <c r="E25" s="42">
        <f>(E27-E24)</f>
        <v>4301.7606018808774</v>
      </c>
      <c r="F25" s="54"/>
      <c r="G25" s="54"/>
      <c r="H25" s="54"/>
      <c r="I25" s="54"/>
    </row>
    <row r="26" spans="1:9">
      <c r="A26" s="43" t="s">
        <v>184</v>
      </c>
      <c r="B26" s="43"/>
      <c r="C26" s="44"/>
      <c r="D26" s="45"/>
      <c r="E26" s="46">
        <f>(E25/E27)</f>
        <v>0.375</v>
      </c>
      <c r="F26" s="54"/>
      <c r="G26" s="54"/>
      <c r="H26" s="54"/>
      <c r="I26" s="54"/>
    </row>
    <row r="27" spans="1:9">
      <c r="A27" s="47" t="s">
        <v>185</v>
      </c>
      <c r="B27" s="48"/>
      <c r="C27" s="49"/>
      <c r="D27" s="48"/>
      <c r="E27" s="50">
        <f>(E24*1.6)</f>
        <v>11471.361605015672</v>
      </c>
      <c r="F27" s="56">
        <f>+ROUNDUP(E27,-3)</f>
        <v>12000</v>
      </c>
      <c r="G27" s="54"/>
      <c r="H27" s="54"/>
      <c r="I27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50E81-B26F-4BA3-89F0-839EE14FFD80}">
  <sheetPr>
    <tabColor rgb="FF00B0F0"/>
  </sheetPr>
  <dimension ref="A1:I27"/>
  <sheetViews>
    <sheetView topLeftCell="A4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186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36</v>
      </c>
      <c r="B10" s="23" t="s">
        <v>17</v>
      </c>
      <c r="C10" s="18">
        <v>150</v>
      </c>
      <c r="D10" s="24">
        <f t="shared" ref="D10:D20" si="0">(G10/H10)</f>
        <v>22.222222222222221</v>
      </c>
      <c r="E10" s="25">
        <f>D10*C10</f>
        <v>3333.333333333333</v>
      </c>
      <c r="F10" s="54"/>
      <c r="G10" s="52">
        <v>10000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0.5</v>
      </c>
      <c r="D13" s="24">
        <f t="shared" si="0"/>
        <v>25.454545454545453</v>
      </c>
      <c r="E13" s="25">
        <f t="shared" ref="E13" si="1"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90</v>
      </c>
      <c r="B14" s="23" t="s">
        <v>17</v>
      </c>
      <c r="C14" s="18">
        <v>60</v>
      </c>
      <c r="D14" s="24">
        <f t="shared" si="0"/>
        <v>7.2</v>
      </c>
      <c r="E14" s="25">
        <f t="shared" ref="E14:E20" si="2">D14*C14</f>
        <v>432</v>
      </c>
      <c r="F14" s="54"/>
      <c r="G14" s="52">
        <v>1800</v>
      </c>
      <c r="H14" s="18">
        <v>250</v>
      </c>
      <c r="I14" s="18" t="s">
        <v>17</v>
      </c>
    </row>
    <row r="15" spans="1:9">
      <c r="A15" s="22" t="s">
        <v>68</v>
      </c>
      <c r="B15" s="23" t="s">
        <v>17</v>
      </c>
      <c r="C15" s="18">
        <v>20</v>
      </c>
      <c r="D15" s="24">
        <f t="shared" si="0"/>
        <v>16</v>
      </c>
      <c r="E15" s="25">
        <f t="shared" si="2"/>
        <v>320</v>
      </c>
      <c r="F15" s="54"/>
      <c r="G15" s="59">
        <v>4000</v>
      </c>
      <c r="H15" s="60">
        <v>250</v>
      </c>
      <c r="I15" s="60" t="s">
        <v>17</v>
      </c>
    </row>
    <row r="16" spans="1:9">
      <c r="A16" s="22" t="s">
        <v>78</v>
      </c>
      <c r="B16" s="23" t="s">
        <v>17</v>
      </c>
      <c r="C16" s="18">
        <v>5</v>
      </c>
      <c r="D16" s="24">
        <f t="shared" si="0"/>
        <v>35.714285714285715</v>
      </c>
      <c r="E16" s="25">
        <f t="shared" si="2"/>
        <v>178.57142857142858</v>
      </c>
      <c r="F16" s="54"/>
      <c r="G16" s="52">
        <v>5000</v>
      </c>
      <c r="H16" s="18">
        <v>140</v>
      </c>
      <c r="I16" s="18" t="s">
        <v>17</v>
      </c>
    </row>
    <row r="17" spans="1:9">
      <c r="A17" s="22" t="s">
        <v>93</v>
      </c>
      <c r="B17" s="23" t="s">
        <v>17</v>
      </c>
      <c r="C17" s="18">
        <v>80</v>
      </c>
      <c r="D17" s="24">
        <f t="shared" si="0"/>
        <v>33.6</v>
      </c>
      <c r="E17" s="25">
        <f t="shared" si="2"/>
        <v>2688</v>
      </c>
      <c r="F17" s="54"/>
      <c r="G17" s="52">
        <v>4200</v>
      </c>
      <c r="H17" s="18">
        <v>125</v>
      </c>
      <c r="I17" s="18" t="s">
        <v>17</v>
      </c>
    </row>
    <row r="18" spans="1:9">
      <c r="A18" s="22" t="s">
        <v>178</v>
      </c>
      <c r="B18" s="23" t="s">
        <v>17</v>
      </c>
      <c r="C18" s="18">
        <v>20</v>
      </c>
      <c r="D18" s="24">
        <f t="shared" si="0"/>
        <v>6</v>
      </c>
      <c r="E18" s="25">
        <f t="shared" si="2"/>
        <v>120</v>
      </c>
      <c r="F18" s="54"/>
      <c r="G18" s="52">
        <v>1500</v>
      </c>
      <c r="H18" s="18">
        <v>250</v>
      </c>
      <c r="I18" s="18" t="s">
        <v>17</v>
      </c>
    </row>
    <row r="19" spans="1:9">
      <c r="A19" s="22" t="s">
        <v>62</v>
      </c>
      <c r="B19" s="23" t="s">
        <v>17</v>
      </c>
      <c r="C19" s="18">
        <v>25</v>
      </c>
      <c r="D19" s="24">
        <f t="shared" si="0"/>
        <v>4.9000000000000004</v>
      </c>
      <c r="E19" s="25">
        <f t="shared" si="2"/>
        <v>122.50000000000001</v>
      </c>
      <c r="F19" s="54"/>
      <c r="G19" s="59">
        <v>2450</v>
      </c>
      <c r="H19" s="60">
        <v>500</v>
      </c>
      <c r="I19" s="60" t="s">
        <v>17</v>
      </c>
    </row>
    <row r="20" spans="1:9">
      <c r="A20" s="63" t="s">
        <v>179</v>
      </c>
      <c r="B20" s="64" t="s">
        <v>17</v>
      </c>
      <c r="C20" s="60">
        <v>50</v>
      </c>
      <c r="D20" s="65">
        <f t="shared" si="0"/>
        <v>13.4</v>
      </c>
      <c r="E20" s="66">
        <f t="shared" si="2"/>
        <v>670</v>
      </c>
      <c r="F20" s="54"/>
      <c r="G20" s="61">
        <v>6700</v>
      </c>
      <c r="H20" s="62">
        <v>500</v>
      </c>
      <c r="I20" s="62" t="s">
        <v>17</v>
      </c>
    </row>
    <row r="21" spans="1:9">
      <c r="A21" s="72"/>
      <c r="B21" s="73"/>
      <c r="C21" s="62"/>
      <c r="D21" s="74"/>
      <c r="E21" s="75"/>
      <c r="F21" s="54"/>
      <c r="G21" s="57"/>
      <c r="H21" s="58"/>
      <c r="I21" s="58"/>
    </row>
    <row r="22" spans="1:9">
      <c r="A22" s="67" t="s">
        <v>180</v>
      </c>
      <c r="B22" s="68"/>
      <c r="C22" s="69"/>
      <c r="D22" s="70"/>
      <c r="E22" s="71">
        <f>SUM(E10:E20)</f>
        <v>7967.7389311837587</v>
      </c>
      <c r="F22" s="54"/>
      <c r="G22" s="54"/>
      <c r="H22" s="54"/>
      <c r="I22" s="54"/>
    </row>
    <row r="23" spans="1:9">
      <c r="A23" s="28" t="s">
        <v>181</v>
      </c>
      <c r="B23" s="30"/>
      <c r="C23" s="29"/>
      <c r="D23" s="31">
        <v>0.2</v>
      </c>
      <c r="E23" s="32">
        <f>E22*D23</f>
        <v>1593.5477862367518</v>
      </c>
      <c r="F23" s="54"/>
      <c r="G23" s="54"/>
      <c r="H23" s="54"/>
      <c r="I23" s="54"/>
    </row>
    <row r="24" spans="1:9">
      <c r="A24" s="33" t="s">
        <v>182</v>
      </c>
      <c r="B24" s="34"/>
      <c r="C24" s="35"/>
      <c r="D24" s="36"/>
      <c r="E24" s="37">
        <f>SUM(E22:E23)</f>
        <v>9561.2867174205112</v>
      </c>
      <c r="F24" s="54"/>
      <c r="G24" s="54"/>
      <c r="H24" s="54"/>
      <c r="I24" s="54"/>
    </row>
    <row r="25" spans="1:9">
      <c r="A25" s="38" t="s">
        <v>183</v>
      </c>
      <c r="B25" s="39"/>
      <c r="C25" s="40"/>
      <c r="D25" s="41"/>
      <c r="E25" s="42">
        <f>(E27-E24)</f>
        <v>5736.7720304523082</v>
      </c>
      <c r="F25" s="54"/>
      <c r="G25" s="54"/>
      <c r="H25" s="54"/>
      <c r="I25" s="54"/>
    </row>
    <row r="26" spans="1:9">
      <c r="A26" s="43" t="s">
        <v>184</v>
      </c>
      <c r="B26" s="43"/>
      <c r="C26" s="44"/>
      <c r="D26" s="45"/>
      <c r="E26" s="46">
        <f>(E25/E27)</f>
        <v>0.37500000000000006</v>
      </c>
      <c r="F26" s="54"/>
      <c r="G26" s="54"/>
      <c r="H26" s="54"/>
      <c r="I26" s="54"/>
    </row>
    <row r="27" spans="1:9">
      <c r="A27" s="47" t="s">
        <v>185</v>
      </c>
      <c r="B27" s="48"/>
      <c r="C27" s="49"/>
      <c r="D27" s="48"/>
      <c r="E27" s="50">
        <f>(E24*1.6)</f>
        <v>15298.058747872819</v>
      </c>
      <c r="F27" s="56">
        <f>+ROUNDUP(E27,-3)</f>
        <v>16000</v>
      </c>
      <c r="G27" s="54"/>
      <c r="H27" s="54"/>
      <c r="I27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D0C5E-91D7-4D80-99C6-3B2746F88908}">
  <sheetPr>
    <tabColor rgb="FF00B0F0"/>
  </sheetPr>
  <dimension ref="A1:I26"/>
  <sheetViews>
    <sheetView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136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96</v>
      </c>
      <c r="B10" s="23" t="s">
        <v>17</v>
      </c>
      <c r="C10" s="18">
        <v>150</v>
      </c>
      <c r="D10" s="24">
        <f t="shared" ref="D10:D19" si="0">(G10/H10)</f>
        <v>28.888888888888889</v>
      </c>
      <c r="E10" s="25">
        <f>D10*C10</f>
        <v>4333.333333333333</v>
      </c>
      <c r="F10" s="54"/>
      <c r="G10" s="52">
        <v>13000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4</v>
      </c>
      <c r="D11" s="24">
        <f t="shared" si="0"/>
        <v>2.2000000000000002</v>
      </c>
      <c r="E11" s="25">
        <f>D11*$C11</f>
        <v>8.8000000000000007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2.5</v>
      </c>
      <c r="D13" s="24">
        <f t="shared" si="0"/>
        <v>25.454545454545453</v>
      </c>
      <c r="E13" s="25">
        <f t="shared" ref="E13" si="1">D13*$C13</f>
        <v>63.636363636363633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33</v>
      </c>
      <c r="B14" s="23" t="s">
        <v>46</v>
      </c>
      <c r="C14" s="18">
        <v>3</v>
      </c>
      <c r="D14" s="24">
        <f t="shared" si="0"/>
        <v>16</v>
      </c>
      <c r="E14" s="25">
        <f t="shared" ref="E14:E19" si="2">D14*C14</f>
        <v>48</v>
      </c>
      <c r="F14" s="54"/>
      <c r="G14" s="52">
        <v>8000</v>
      </c>
      <c r="H14" s="18">
        <v>500</v>
      </c>
      <c r="I14" s="18" t="s">
        <v>46</v>
      </c>
    </row>
    <row r="15" spans="1:9">
      <c r="A15" s="22" t="s">
        <v>52</v>
      </c>
      <c r="B15" s="23" t="s">
        <v>17</v>
      </c>
      <c r="C15" s="18">
        <v>30</v>
      </c>
      <c r="D15" s="24">
        <f t="shared" si="0"/>
        <v>5</v>
      </c>
      <c r="E15" s="25">
        <f t="shared" si="2"/>
        <v>150</v>
      </c>
      <c r="F15" s="54"/>
      <c r="G15" s="52">
        <v>2500</v>
      </c>
      <c r="H15" s="18">
        <v>500</v>
      </c>
      <c r="I15" s="18" t="s">
        <v>17</v>
      </c>
    </row>
    <row r="16" spans="1:9">
      <c r="A16" s="22" t="s">
        <v>95</v>
      </c>
      <c r="B16" s="23" t="s">
        <v>17</v>
      </c>
      <c r="C16" s="18">
        <v>35</v>
      </c>
      <c r="D16" s="24">
        <f t="shared" si="0"/>
        <v>3.2</v>
      </c>
      <c r="E16" s="25">
        <f t="shared" si="2"/>
        <v>112</v>
      </c>
      <c r="F16" s="54"/>
      <c r="G16" s="52">
        <v>1600</v>
      </c>
      <c r="H16" s="18">
        <v>500</v>
      </c>
      <c r="I16" s="18" t="s">
        <v>46</v>
      </c>
    </row>
    <row r="17" spans="1:9">
      <c r="A17" s="22" t="s">
        <v>40</v>
      </c>
      <c r="B17" s="23" t="s">
        <v>17</v>
      </c>
      <c r="C17" s="18">
        <v>30</v>
      </c>
      <c r="D17" s="24">
        <f t="shared" si="0"/>
        <v>16</v>
      </c>
      <c r="E17" s="25">
        <f t="shared" si="2"/>
        <v>480</v>
      </c>
      <c r="F17" s="54"/>
      <c r="G17" s="52">
        <v>8000</v>
      </c>
      <c r="H17" s="18">
        <v>500</v>
      </c>
      <c r="I17" s="18" t="s">
        <v>17</v>
      </c>
    </row>
    <row r="18" spans="1:9">
      <c r="A18" s="22" t="s">
        <v>65</v>
      </c>
      <c r="B18" s="23" t="s">
        <v>17</v>
      </c>
      <c r="C18" s="18">
        <v>5</v>
      </c>
      <c r="D18" s="24">
        <f t="shared" si="0"/>
        <v>3.8</v>
      </c>
      <c r="E18" s="25">
        <f t="shared" si="2"/>
        <v>19</v>
      </c>
      <c r="F18" s="54"/>
      <c r="G18" s="52">
        <v>3800</v>
      </c>
      <c r="H18" s="18">
        <v>1000</v>
      </c>
      <c r="I18" s="18" t="s">
        <v>17</v>
      </c>
    </row>
    <row r="19" spans="1:9">
      <c r="A19" s="63" t="s">
        <v>179</v>
      </c>
      <c r="B19" s="64" t="s">
        <v>17</v>
      </c>
      <c r="C19" s="60">
        <v>50</v>
      </c>
      <c r="D19" s="65">
        <f t="shared" si="0"/>
        <v>13.4</v>
      </c>
      <c r="E19" s="66">
        <f t="shared" si="2"/>
        <v>670</v>
      </c>
      <c r="F19" s="54"/>
      <c r="G19" s="61">
        <v>6700</v>
      </c>
      <c r="H19" s="62">
        <v>500</v>
      </c>
      <c r="I19" s="62" t="s">
        <v>17</v>
      </c>
    </row>
    <row r="20" spans="1:9">
      <c r="A20" s="72"/>
      <c r="B20" s="73"/>
      <c r="C20" s="62"/>
      <c r="D20" s="74"/>
      <c r="E20" s="75"/>
      <c r="F20" s="54"/>
      <c r="G20" s="57"/>
      <c r="H20" s="58"/>
      <c r="I20" s="58"/>
    </row>
    <row r="21" spans="1:9">
      <c r="A21" s="67" t="s">
        <v>180</v>
      </c>
      <c r="B21" s="68"/>
      <c r="C21" s="69"/>
      <c r="D21" s="70"/>
      <c r="E21" s="71">
        <f>SUM(E10:E19)</f>
        <v>5970.9765935214209</v>
      </c>
      <c r="F21" s="54"/>
      <c r="G21" s="54"/>
      <c r="H21" s="54"/>
      <c r="I21" s="54"/>
    </row>
    <row r="22" spans="1:9">
      <c r="A22" s="28" t="s">
        <v>181</v>
      </c>
      <c r="B22" s="30"/>
      <c r="C22" s="29"/>
      <c r="D22" s="31">
        <v>0.2</v>
      </c>
      <c r="E22" s="32">
        <f>E21*D22</f>
        <v>1194.1953187042843</v>
      </c>
      <c r="F22" s="54"/>
      <c r="G22" s="54"/>
      <c r="H22" s="54"/>
      <c r="I22" s="54"/>
    </row>
    <row r="23" spans="1:9">
      <c r="A23" s="33" t="s">
        <v>182</v>
      </c>
      <c r="B23" s="34"/>
      <c r="C23" s="35"/>
      <c r="D23" s="36"/>
      <c r="E23" s="37">
        <f>SUM(E21:E22)</f>
        <v>7165.1719122257055</v>
      </c>
      <c r="F23" s="54"/>
      <c r="G23" s="54"/>
      <c r="H23" s="54"/>
      <c r="I23" s="54"/>
    </row>
    <row r="24" spans="1:9">
      <c r="A24" s="38" t="s">
        <v>183</v>
      </c>
      <c r="B24" s="39"/>
      <c r="C24" s="40"/>
      <c r="D24" s="41"/>
      <c r="E24" s="42">
        <f>(E26-E23)</f>
        <v>4299.1031473354233</v>
      </c>
      <c r="F24" s="54"/>
      <c r="G24" s="54"/>
      <c r="H24" s="54"/>
      <c r="I24" s="54"/>
    </row>
    <row r="25" spans="1:9">
      <c r="A25" s="43" t="s">
        <v>184</v>
      </c>
      <c r="B25" s="43"/>
      <c r="C25" s="44"/>
      <c r="D25" s="45"/>
      <c r="E25" s="46">
        <f>(E24/E26)</f>
        <v>0.375</v>
      </c>
      <c r="F25" s="54"/>
      <c r="G25" s="54"/>
      <c r="H25" s="54"/>
      <c r="I25" s="54"/>
    </row>
    <row r="26" spans="1:9">
      <c r="A26" s="47" t="s">
        <v>185</v>
      </c>
      <c r="B26" s="48"/>
      <c r="C26" s="49"/>
      <c r="D26" s="48"/>
      <c r="E26" s="50">
        <f>(E23*1.6)</f>
        <v>11464.275059561129</v>
      </c>
      <c r="F26" s="56">
        <f>+ROUNDUP(E26,-3)</f>
        <v>12000</v>
      </c>
      <c r="G26" s="54"/>
      <c r="H26" s="54"/>
      <c r="I26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93DE-E20D-46B0-998B-4AD1CE0C5CF1}">
  <sheetPr>
    <tabColor rgb="FF00B0F0"/>
  </sheetPr>
  <dimension ref="A1:I28"/>
  <sheetViews>
    <sheetView topLeftCell="A4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141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31</v>
      </c>
      <c r="B10" s="23" t="s">
        <v>17</v>
      </c>
      <c r="C10" s="18">
        <v>150</v>
      </c>
      <c r="D10" s="24">
        <f t="shared" ref="D10:D21" si="0">(G10/H10)</f>
        <v>33.333333333333336</v>
      </c>
      <c r="E10" s="25">
        <f>D10*C10</f>
        <v>5000</v>
      </c>
      <c r="F10" s="54"/>
      <c r="G10" s="52">
        <v>15000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8</v>
      </c>
      <c r="D13" s="24">
        <f t="shared" si="0"/>
        <v>25.454545454545453</v>
      </c>
      <c r="E13" s="25">
        <f t="shared" ref="E13" si="1">D13*$C13</f>
        <v>203.63636363636363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33</v>
      </c>
      <c r="B14" s="23" t="s">
        <v>46</v>
      </c>
      <c r="C14" s="18">
        <v>5</v>
      </c>
      <c r="D14" s="24">
        <f t="shared" si="0"/>
        <v>16</v>
      </c>
      <c r="E14" s="25">
        <f t="shared" ref="E14:E21" si="2">D14*C14</f>
        <v>80</v>
      </c>
      <c r="F14" s="54"/>
      <c r="G14" s="52">
        <v>8000</v>
      </c>
      <c r="H14" s="18">
        <v>500</v>
      </c>
      <c r="I14" s="18" t="s">
        <v>46</v>
      </c>
    </row>
    <row r="15" spans="1:9">
      <c r="A15" s="22" t="s">
        <v>50</v>
      </c>
      <c r="B15" s="23" t="s">
        <v>17</v>
      </c>
      <c r="C15" s="18">
        <v>100</v>
      </c>
      <c r="D15" s="24">
        <f t="shared" si="0"/>
        <v>3</v>
      </c>
      <c r="E15" s="25">
        <f t="shared" si="2"/>
        <v>300</v>
      </c>
      <c r="F15" s="54"/>
      <c r="G15" s="52">
        <v>1500</v>
      </c>
      <c r="H15" s="18">
        <v>500</v>
      </c>
      <c r="I15" s="18" t="s">
        <v>17</v>
      </c>
    </row>
    <row r="16" spans="1:9">
      <c r="A16" s="22" t="s">
        <v>92</v>
      </c>
      <c r="B16" s="23" t="s">
        <v>17</v>
      </c>
      <c r="C16" s="18">
        <v>2</v>
      </c>
      <c r="D16" s="24">
        <f t="shared" si="0"/>
        <v>8</v>
      </c>
      <c r="E16" s="25">
        <f t="shared" si="2"/>
        <v>16</v>
      </c>
      <c r="F16" s="54"/>
      <c r="G16" s="52">
        <v>800</v>
      </c>
      <c r="H16" s="18">
        <v>100</v>
      </c>
      <c r="I16" s="18" t="s">
        <v>17</v>
      </c>
    </row>
    <row r="17" spans="1:9">
      <c r="A17" s="22" t="s">
        <v>55</v>
      </c>
      <c r="B17" s="23" t="s">
        <v>17</v>
      </c>
      <c r="C17" s="18">
        <v>5</v>
      </c>
      <c r="D17" s="24">
        <f t="shared" si="0"/>
        <v>16</v>
      </c>
      <c r="E17" s="25">
        <f t="shared" si="2"/>
        <v>80</v>
      </c>
      <c r="F17" s="54"/>
      <c r="G17" s="52">
        <v>8000</v>
      </c>
      <c r="H17" s="18">
        <v>500</v>
      </c>
      <c r="I17" s="18" t="s">
        <v>17</v>
      </c>
    </row>
    <row r="18" spans="1:9">
      <c r="A18" s="22" t="s">
        <v>57</v>
      </c>
      <c r="B18" s="23" t="s">
        <v>17</v>
      </c>
      <c r="C18" s="18">
        <v>75</v>
      </c>
      <c r="D18" s="24">
        <f t="shared" si="0"/>
        <v>3.2</v>
      </c>
      <c r="E18" s="25">
        <f t="shared" si="2"/>
        <v>240</v>
      </c>
      <c r="F18" s="54"/>
      <c r="G18" s="52">
        <v>1600</v>
      </c>
      <c r="H18" s="18">
        <v>500</v>
      </c>
      <c r="I18" s="18" t="s">
        <v>17</v>
      </c>
    </row>
    <row r="19" spans="1:9">
      <c r="A19" s="22" t="s">
        <v>58</v>
      </c>
      <c r="B19" s="23" t="s">
        <v>17</v>
      </c>
      <c r="C19" s="18">
        <v>50</v>
      </c>
      <c r="D19" s="24">
        <f t="shared" si="0"/>
        <v>3.4</v>
      </c>
      <c r="E19" s="25">
        <f t="shared" si="2"/>
        <v>170</v>
      </c>
      <c r="F19" s="54"/>
      <c r="G19" s="52">
        <v>1700</v>
      </c>
      <c r="H19" s="18">
        <v>500</v>
      </c>
      <c r="I19" s="18" t="s">
        <v>17</v>
      </c>
    </row>
    <row r="20" spans="1:9">
      <c r="A20" s="22" t="s">
        <v>65</v>
      </c>
      <c r="B20" s="23" t="s">
        <v>17</v>
      </c>
      <c r="C20" s="18">
        <v>10</v>
      </c>
      <c r="D20" s="24">
        <f t="shared" si="0"/>
        <v>3.8</v>
      </c>
      <c r="E20" s="25">
        <f t="shared" si="2"/>
        <v>38</v>
      </c>
      <c r="F20" s="54"/>
      <c r="G20" s="52">
        <v>3800</v>
      </c>
      <c r="H20" s="18">
        <v>1000</v>
      </c>
      <c r="I20" s="18" t="s">
        <v>17</v>
      </c>
    </row>
    <row r="21" spans="1:9">
      <c r="A21" s="63" t="s">
        <v>179</v>
      </c>
      <c r="B21" s="64" t="s">
        <v>17</v>
      </c>
      <c r="C21" s="60">
        <v>50</v>
      </c>
      <c r="D21" s="65">
        <f t="shared" si="0"/>
        <v>13.4</v>
      </c>
      <c r="E21" s="66">
        <f t="shared" si="2"/>
        <v>670</v>
      </c>
      <c r="F21" s="54"/>
      <c r="G21" s="61">
        <v>6700</v>
      </c>
      <c r="H21" s="62">
        <v>500</v>
      </c>
      <c r="I21" s="62" t="s">
        <v>17</v>
      </c>
    </row>
    <row r="22" spans="1:9">
      <c r="A22" s="72"/>
      <c r="B22" s="73"/>
      <c r="C22" s="62"/>
      <c r="D22" s="74"/>
      <c r="E22" s="75"/>
      <c r="F22" s="54"/>
      <c r="G22" s="57"/>
      <c r="H22" s="58"/>
      <c r="I22" s="58"/>
    </row>
    <row r="23" spans="1:9">
      <c r="A23" s="67" t="s">
        <v>180</v>
      </c>
      <c r="B23" s="68"/>
      <c r="C23" s="69"/>
      <c r="D23" s="70"/>
      <c r="E23" s="71">
        <f>SUM(E10:E21)</f>
        <v>6888.2432601880873</v>
      </c>
      <c r="F23" s="54"/>
      <c r="G23" s="54"/>
      <c r="H23" s="54"/>
      <c r="I23" s="54"/>
    </row>
    <row r="24" spans="1:9">
      <c r="A24" s="28" t="s">
        <v>181</v>
      </c>
      <c r="B24" s="30"/>
      <c r="C24" s="29"/>
      <c r="D24" s="31">
        <v>0.2</v>
      </c>
      <c r="E24" s="32">
        <f>E23*D24</f>
        <v>1377.6486520376175</v>
      </c>
      <c r="F24" s="54"/>
      <c r="G24" s="54"/>
      <c r="H24" s="54"/>
      <c r="I24" s="54"/>
    </row>
    <row r="25" spans="1:9">
      <c r="A25" s="33" t="s">
        <v>182</v>
      </c>
      <c r="B25" s="34"/>
      <c r="C25" s="35"/>
      <c r="D25" s="36"/>
      <c r="E25" s="37">
        <f>SUM(E23:E24)</f>
        <v>8265.8919122257048</v>
      </c>
      <c r="F25" s="54"/>
      <c r="G25" s="54"/>
      <c r="H25" s="54"/>
      <c r="I25" s="54"/>
    </row>
    <row r="26" spans="1:9">
      <c r="A26" s="38" t="s">
        <v>183</v>
      </c>
      <c r="B26" s="39"/>
      <c r="C26" s="40"/>
      <c r="D26" s="41"/>
      <c r="E26" s="42">
        <f>(E28-E25)</f>
        <v>4959.535147335424</v>
      </c>
      <c r="F26" s="54"/>
      <c r="G26" s="54"/>
      <c r="H26" s="54"/>
      <c r="I26" s="54"/>
    </row>
    <row r="27" spans="1:9">
      <c r="A27" s="43" t="s">
        <v>184</v>
      </c>
      <c r="B27" s="43"/>
      <c r="C27" s="44"/>
      <c r="D27" s="45"/>
      <c r="E27" s="46">
        <f>(E26/E28)</f>
        <v>0.37500000000000006</v>
      </c>
      <c r="F27" s="54"/>
      <c r="G27" s="54"/>
      <c r="H27" s="54"/>
      <c r="I27" s="54"/>
    </row>
    <row r="28" spans="1:9">
      <c r="A28" s="47" t="s">
        <v>185</v>
      </c>
      <c r="B28" s="48"/>
      <c r="C28" s="49"/>
      <c r="D28" s="48"/>
      <c r="E28" s="50">
        <f>(E25*1.6)</f>
        <v>13225.427059561129</v>
      </c>
      <c r="F28" s="56">
        <f>+ROUNDUP(E28,-3)</f>
        <v>14000</v>
      </c>
      <c r="G28" s="54"/>
      <c r="H28" s="54"/>
      <c r="I28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B6A4-F61D-4968-A6AC-33219E19D768}">
  <sheetPr>
    <tabColor rgb="FF00B0F0"/>
  </sheetPr>
  <dimension ref="A1:I27"/>
  <sheetViews>
    <sheetView topLeftCell="A7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146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16</v>
      </c>
      <c r="B10" s="23" t="s">
        <v>17</v>
      </c>
      <c r="C10" s="18">
        <v>150</v>
      </c>
      <c r="D10" s="24">
        <f t="shared" ref="D10:D20" si="0">(G10/H10)</f>
        <v>23.333333333333332</v>
      </c>
      <c r="E10" s="25">
        <f>D10*C10</f>
        <v>3500</v>
      </c>
      <c r="F10" s="54"/>
      <c r="G10" s="52">
        <v>10500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44</v>
      </c>
      <c r="B13" s="23" t="s">
        <v>17</v>
      </c>
      <c r="C13" s="18">
        <v>0.5</v>
      </c>
      <c r="D13" s="24">
        <f t="shared" si="0"/>
        <v>25.454545454545453</v>
      </c>
      <c r="E13" s="25">
        <f t="shared" ref="E13" si="1"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33</v>
      </c>
      <c r="B14" s="23" t="s">
        <v>46</v>
      </c>
      <c r="C14" s="18">
        <v>3</v>
      </c>
      <c r="D14" s="24">
        <f t="shared" si="0"/>
        <v>16</v>
      </c>
      <c r="E14" s="25">
        <f t="shared" ref="E14:E20" si="2">D14*C14</f>
        <v>48</v>
      </c>
      <c r="F14" s="54"/>
      <c r="G14" s="52">
        <v>8000</v>
      </c>
      <c r="H14" s="18">
        <v>500</v>
      </c>
      <c r="I14" s="18" t="s">
        <v>46</v>
      </c>
    </row>
    <row r="15" spans="1:9">
      <c r="A15" s="22" t="s">
        <v>78</v>
      </c>
      <c r="B15" s="23" t="s">
        <v>17</v>
      </c>
      <c r="C15" s="18">
        <v>50</v>
      </c>
      <c r="D15" s="24">
        <f t="shared" si="0"/>
        <v>35.714285714285715</v>
      </c>
      <c r="E15" s="25">
        <f t="shared" si="2"/>
        <v>1785.7142857142858</v>
      </c>
      <c r="F15" s="54"/>
      <c r="G15" s="52">
        <v>5000</v>
      </c>
      <c r="H15" s="18">
        <v>140</v>
      </c>
      <c r="I15" s="18" t="s">
        <v>17</v>
      </c>
    </row>
    <row r="16" spans="1:9">
      <c r="A16" s="22" t="s">
        <v>98</v>
      </c>
      <c r="B16" s="23" t="s">
        <v>17</v>
      </c>
      <c r="C16" s="18">
        <v>20</v>
      </c>
      <c r="D16" s="24">
        <f t="shared" si="0"/>
        <v>14</v>
      </c>
      <c r="E16" s="25">
        <f t="shared" si="2"/>
        <v>280</v>
      </c>
      <c r="F16" s="54"/>
      <c r="G16" s="52">
        <v>7000</v>
      </c>
      <c r="H16" s="18">
        <v>500</v>
      </c>
      <c r="I16" s="18" t="s">
        <v>17</v>
      </c>
    </row>
    <row r="17" spans="1:9">
      <c r="A17" s="22" t="s">
        <v>104</v>
      </c>
      <c r="B17" s="23" t="s">
        <v>17</v>
      </c>
      <c r="C17" s="18">
        <v>20</v>
      </c>
      <c r="D17" s="24">
        <f t="shared" ref="D17" si="3">(G17/H17)</f>
        <v>33.6</v>
      </c>
      <c r="E17" s="25">
        <f t="shared" ref="E17" si="4">D17*C17</f>
        <v>672</v>
      </c>
      <c r="F17" s="54"/>
      <c r="G17" s="52">
        <v>4200</v>
      </c>
      <c r="H17" s="18">
        <v>125</v>
      </c>
      <c r="I17" s="18" t="s">
        <v>17</v>
      </c>
    </row>
    <row r="18" spans="1:9">
      <c r="A18" s="22" t="s">
        <v>187</v>
      </c>
      <c r="B18" s="23" t="s">
        <v>17</v>
      </c>
      <c r="C18" s="18">
        <v>20</v>
      </c>
      <c r="D18" s="24">
        <f t="shared" si="0"/>
        <v>6</v>
      </c>
      <c r="E18" s="25">
        <f t="shared" si="2"/>
        <v>120</v>
      </c>
      <c r="F18" s="54"/>
      <c r="G18" s="52">
        <v>1500</v>
      </c>
      <c r="H18" s="18">
        <v>250</v>
      </c>
      <c r="I18" s="18" t="s">
        <v>17</v>
      </c>
    </row>
    <row r="19" spans="1:9">
      <c r="A19" s="22" t="s">
        <v>99</v>
      </c>
      <c r="B19" s="23" t="s">
        <v>17</v>
      </c>
      <c r="C19" s="18">
        <v>25</v>
      </c>
      <c r="D19" s="24">
        <f t="shared" si="0"/>
        <v>7</v>
      </c>
      <c r="E19" s="25">
        <f t="shared" si="2"/>
        <v>175</v>
      </c>
      <c r="F19" s="54"/>
      <c r="G19" s="59">
        <v>3500</v>
      </c>
      <c r="H19" s="60">
        <v>500</v>
      </c>
      <c r="I19" s="60" t="s">
        <v>17</v>
      </c>
    </row>
    <row r="20" spans="1:9">
      <c r="A20" s="63" t="s">
        <v>179</v>
      </c>
      <c r="B20" s="64" t="s">
        <v>17</v>
      </c>
      <c r="C20" s="60">
        <v>50</v>
      </c>
      <c r="D20" s="65">
        <f t="shared" si="0"/>
        <v>13.4</v>
      </c>
      <c r="E20" s="66">
        <f t="shared" si="2"/>
        <v>670</v>
      </c>
      <c r="F20" s="54"/>
      <c r="G20" s="61">
        <v>6700</v>
      </c>
      <c r="H20" s="62">
        <v>500</v>
      </c>
      <c r="I20" s="62" t="s">
        <v>17</v>
      </c>
    </row>
    <row r="21" spans="1:9">
      <c r="A21" s="72"/>
      <c r="B21" s="73"/>
      <c r="C21" s="62"/>
      <c r="D21" s="74"/>
      <c r="E21" s="75"/>
      <c r="F21" s="54"/>
      <c r="G21" s="57"/>
      <c r="H21" s="58"/>
      <c r="I21" s="58"/>
    </row>
    <row r="22" spans="1:9">
      <c r="A22" s="67" t="s">
        <v>180</v>
      </c>
      <c r="B22" s="68"/>
      <c r="C22" s="69"/>
      <c r="D22" s="70"/>
      <c r="E22" s="71">
        <f>SUM(E10:E20)</f>
        <v>7354.0484549932826</v>
      </c>
      <c r="F22" s="54"/>
      <c r="G22" s="54"/>
      <c r="H22" s="54"/>
      <c r="I22" s="54"/>
    </row>
    <row r="23" spans="1:9">
      <c r="A23" s="28" t="s">
        <v>181</v>
      </c>
      <c r="B23" s="30"/>
      <c r="C23" s="29"/>
      <c r="D23" s="31">
        <v>0.2</v>
      </c>
      <c r="E23" s="32">
        <f>E22*D23</f>
        <v>1470.8096909986566</v>
      </c>
      <c r="F23" s="54"/>
      <c r="G23" s="54"/>
      <c r="H23" s="54"/>
      <c r="I23" s="54"/>
    </row>
    <row r="24" spans="1:9">
      <c r="A24" s="33" t="s">
        <v>182</v>
      </c>
      <c r="B24" s="34"/>
      <c r="C24" s="35"/>
      <c r="D24" s="36"/>
      <c r="E24" s="37">
        <f>SUM(E22:E23)</f>
        <v>8824.8581459919387</v>
      </c>
      <c r="F24" s="54"/>
      <c r="G24" s="54"/>
      <c r="H24" s="54"/>
      <c r="I24" s="54"/>
    </row>
    <row r="25" spans="1:9">
      <c r="A25" s="38" t="s">
        <v>183</v>
      </c>
      <c r="B25" s="39"/>
      <c r="C25" s="40"/>
      <c r="D25" s="41"/>
      <c r="E25" s="42">
        <f>(E27-E24)</f>
        <v>5294.9148875951632</v>
      </c>
      <c r="F25" s="54"/>
      <c r="G25" s="54"/>
      <c r="H25" s="54"/>
      <c r="I25" s="54"/>
    </row>
    <row r="26" spans="1:9">
      <c r="A26" s="43" t="s">
        <v>184</v>
      </c>
      <c r="B26" s="43"/>
      <c r="C26" s="44"/>
      <c r="D26" s="45"/>
      <c r="E26" s="46">
        <f>(E25/E27)</f>
        <v>0.375</v>
      </c>
      <c r="F26" s="54"/>
      <c r="G26" s="54"/>
      <c r="H26" s="54"/>
      <c r="I26" s="54"/>
    </row>
    <row r="27" spans="1:9">
      <c r="A27" s="47" t="s">
        <v>185</v>
      </c>
      <c r="B27" s="48"/>
      <c r="C27" s="49"/>
      <c r="D27" s="48"/>
      <c r="E27" s="50">
        <f>(E24*1.6)</f>
        <v>14119.773033587102</v>
      </c>
      <c r="F27" s="56">
        <f>+ROUNDUP(E27,-3)</f>
        <v>15000</v>
      </c>
      <c r="G27" s="54"/>
      <c r="H27" s="54"/>
      <c r="I27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A82A-3F6D-4747-B5C7-480EAA0D0757}">
  <sheetPr>
    <tabColor rgb="FF00B0F0"/>
  </sheetPr>
  <dimension ref="A1:I29"/>
  <sheetViews>
    <sheetView topLeftCell="A4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151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43</v>
      </c>
      <c r="B10" s="23" t="s">
        <v>17</v>
      </c>
      <c r="C10" s="18">
        <v>150</v>
      </c>
      <c r="D10" s="24">
        <f t="shared" ref="D10:D22" si="0">(G10/H10)</f>
        <v>30</v>
      </c>
      <c r="E10" s="25">
        <f>D10*C10</f>
        <v>4500</v>
      </c>
      <c r="F10" s="54"/>
      <c r="G10" s="52">
        <v>13500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3.5</v>
      </c>
      <c r="D13" s="24">
        <f t="shared" si="0"/>
        <v>25.454545454545453</v>
      </c>
      <c r="E13" s="25">
        <f t="shared" ref="E13" si="1">D13*$C13</f>
        <v>89.090909090909093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33</v>
      </c>
      <c r="B14" s="23" t="s">
        <v>46</v>
      </c>
      <c r="C14" s="18">
        <v>5</v>
      </c>
      <c r="D14" s="24">
        <f t="shared" si="0"/>
        <v>16</v>
      </c>
      <c r="E14" s="25">
        <f t="shared" ref="E14:E22" si="2">D14*C14</f>
        <v>80</v>
      </c>
      <c r="F14" s="54"/>
      <c r="G14" s="52">
        <v>8000</v>
      </c>
      <c r="H14" s="18">
        <v>500</v>
      </c>
      <c r="I14" s="18" t="s">
        <v>46</v>
      </c>
    </row>
    <row r="15" spans="1:9">
      <c r="A15" s="22" t="s">
        <v>52</v>
      </c>
      <c r="B15" s="23" t="s">
        <v>17</v>
      </c>
      <c r="C15" s="18">
        <v>50</v>
      </c>
      <c r="D15" s="24">
        <f t="shared" si="0"/>
        <v>5</v>
      </c>
      <c r="E15" s="25">
        <f t="shared" si="2"/>
        <v>250</v>
      </c>
      <c r="F15" s="54"/>
      <c r="G15" s="52">
        <v>2500</v>
      </c>
      <c r="H15" s="18">
        <v>500</v>
      </c>
      <c r="I15" s="18" t="s">
        <v>17</v>
      </c>
    </row>
    <row r="16" spans="1:9">
      <c r="A16" s="22" t="s">
        <v>49</v>
      </c>
      <c r="B16" s="23" t="s">
        <v>17</v>
      </c>
      <c r="C16" s="18">
        <v>10</v>
      </c>
      <c r="D16" s="24">
        <f t="shared" si="0"/>
        <v>25</v>
      </c>
      <c r="E16" s="25">
        <f t="shared" si="2"/>
        <v>250</v>
      </c>
      <c r="F16" s="54"/>
      <c r="G16" s="52">
        <v>5000</v>
      </c>
      <c r="H16" s="18">
        <v>200</v>
      </c>
      <c r="I16" s="18" t="s">
        <v>17</v>
      </c>
    </row>
    <row r="17" spans="1:9">
      <c r="A17" s="22" t="s">
        <v>85</v>
      </c>
      <c r="B17" s="23" t="s">
        <v>17</v>
      </c>
      <c r="C17" s="18">
        <v>5</v>
      </c>
      <c r="D17" s="24">
        <f t="shared" si="0"/>
        <v>4</v>
      </c>
      <c r="E17" s="25">
        <f t="shared" si="2"/>
        <v>20</v>
      </c>
      <c r="F17" s="54"/>
      <c r="G17" s="52">
        <v>2000</v>
      </c>
      <c r="H17" s="18">
        <v>500</v>
      </c>
      <c r="I17" s="18" t="s">
        <v>17</v>
      </c>
    </row>
    <row r="18" spans="1:9">
      <c r="A18" s="22" t="s">
        <v>57</v>
      </c>
      <c r="B18" s="23" t="s">
        <v>17</v>
      </c>
      <c r="C18" s="18">
        <v>125</v>
      </c>
      <c r="D18" s="24">
        <f t="shared" si="0"/>
        <v>3.2</v>
      </c>
      <c r="E18" s="25">
        <f t="shared" si="2"/>
        <v>400</v>
      </c>
      <c r="F18" s="54"/>
      <c r="G18" s="52">
        <v>1600</v>
      </c>
      <c r="H18" s="18">
        <v>500</v>
      </c>
      <c r="I18" s="18" t="s">
        <v>17</v>
      </c>
    </row>
    <row r="19" spans="1:9">
      <c r="A19" s="22" t="s">
        <v>72</v>
      </c>
      <c r="B19" s="23" t="s">
        <v>46</v>
      </c>
      <c r="C19" s="18">
        <v>10</v>
      </c>
      <c r="D19" s="24">
        <f t="shared" si="0"/>
        <v>20</v>
      </c>
      <c r="E19" s="25">
        <f t="shared" si="2"/>
        <v>200</v>
      </c>
      <c r="F19" s="54"/>
      <c r="G19" s="52">
        <v>8000</v>
      </c>
      <c r="H19" s="18">
        <v>400</v>
      </c>
      <c r="I19" s="18" t="s">
        <v>46</v>
      </c>
    </row>
    <row r="20" spans="1:9">
      <c r="A20" s="22" t="s">
        <v>100</v>
      </c>
      <c r="B20" s="23" t="s">
        <v>17</v>
      </c>
      <c r="C20" s="18">
        <v>10</v>
      </c>
      <c r="D20" s="24">
        <f t="shared" ref="D20" si="3">(G20/H20)</f>
        <v>16</v>
      </c>
      <c r="E20" s="25">
        <f t="shared" ref="E20" si="4">D20*C20</f>
        <v>160</v>
      </c>
      <c r="F20" s="54"/>
      <c r="G20" s="59">
        <v>3200</v>
      </c>
      <c r="H20" s="60">
        <v>200</v>
      </c>
      <c r="I20" s="60" t="s">
        <v>17</v>
      </c>
    </row>
    <row r="21" spans="1:9">
      <c r="A21" s="22" t="s">
        <v>82</v>
      </c>
      <c r="B21" s="23" t="s">
        <v>17</v>
      </c>
      <c r="C21" s="18">
        <v>5</v>
      </c>
      <c r="D21" s="24">
        <f t="shared" si="0"/>
        <v>133.33333333333334</v>
      </c>
      <c r="E21" s="25">
        <f t="shared" si="2"/>
        <v>666.66666666666674</v>
      </c>
      <c r="F21" s="54"/>
      <c r="G21" s="59">
        <v>10000</v>
      </c>
      <c r="H21" s="60">
        <v>75</v>
      </c>
      <c r="I21" s="60" t="s">
        <v>17</v>
      </c>
    </row>
    <row r="22" spans="1:9">
      <c r="A22" s="63" t="s">
        <v>179</v>
      </c>
      <c r="B22" s="64" t="s">
        <v>17</v>
      </c>
      <c r="C22" s="60">
        <v>50</v>
      </c>
      <c r="D22" s="65">
        <f t="shared" si="0"/>
        <v>13.4</v>
      </c>
      <c r="E22" s="66">
        <f t="shared" si="2"/>
        <v>670</v>
      </c>
      <c r="F22" s="54"/>
      <c r="G22" s="61">
        <v>6700</v>
      </c>
      <c r="H22" s="62">
        <v>500</v>
      </c>
      <c r="I22" s="62" t="s">
        <v>17</v>
      </c>
    </row>
    <row r="23" spans="1:9">
      <c r="A23" s="72"/>
      <c r="B23" s="73"/>
      <c r="C23" s="62"/>
      <c r="D23" s="74"/>
      <c r="E23" s="75"/>
      <c r="F23" s="54"/>
      <c r="G23" s="57"/>
      <c r="H23" s="58"/>
      <c r="I23" s="58"/>
    </row>
    <row r="24" spans="1:9">
      <c r="A24" s="67" t="s">
        <v>180</v>
      </c>
      <c r="B24" s="68"/>
      <c r="C24" s="69"/>
      <c r="D24" s="70"/>
      <c r="E24" s="71">
        <f>SUM(E10:E22)</f>
        <v>7376.3644723092993</v>
      </c>
      <c r="F24" s="54"/>
      <c r="G24" s="54"/>
      <c r="H24" s="54"/>
      <c r="I24" s="54"/>
    </row>
    <row r="25" spans="1:9">
      <c r="A25" s="28" t="s">
        <v>181</v>
      </c>
      <c r="B25" s="30"/>
      <c r="C25" s="29"/>
      <c r="D25" s="31">
        <v>0.2</v>
      </c>
      <c r="E25" s="32">
        <f>E24*D25</f>
        <v>1475.27289446186</v>
      </c>
      <c r="F25" s="54"/>
      <c r="G25" s="54"/>
      <c r="H25" s="54"/>
      <c r="I25" s="54"/>
    </row>
    <row r="26" spans="1:9">
      <c r="A26" s="33" t="s">
        <v>182</v>
      </c>
      <c r="B26" s="34"/>
      <c r="C26" s="35"/>
      <c r="D26" s="36"/>
      <c r="E26" s="37">
        <f>SUM(E24:E25)</f>
        <v>8851.6373667711596</v>
      </c>
      <c r="F26" s="54"/>
      <c r="G26" s="54"/>
      <c r="H26" s="54"/>
      <c r="I26" s="54"/>
    </row>
    <row r="27" spans="1:9">
      <c r="A27" s="38" t="s">
        <v>183</v>
      </c>
      <c r="B27" s="39"/>
      <c r="C27" s="40"/>
      <c r="D27" s="41"/>
      <c r="E27" s="42">
        <f>(E29-E26)</f>
        <v>5310.9824200626972</v>
      </c>
      <c r="F27" s="54"/>
      <c r="G27" s="54"/>
      <c r="H27" s="54"/>
      <c r="I27" s="54"/>
    </row>
    <row r="28" spans="1:9">
      <c r="A28" s="43" t="s">
        <v>184</v>
      </c>
      <c r="B28" s="43"/>
      <c r="C28" s="44"/>
      <c r="D28" s="45"/>
      <c r="E28" s="46">
        <f>(E27/E29)</f>
        <v>0.37500000000000006</v>
      </c>
      <c r="F28" s="54"/>
      <c r="G28" s="54"/>
      <c r="H28" s="54"/>
      <c r="I28" s="54"/>
    </row>
    <row r="29" spans="1:9">
      <c r="A29" s="47" t="s">
        <v>185</v>
      </c>
      <c r="B29" s="48"/>
      <c r="C29" s="49"/>
      <c r="D29" s="48"/>
      <c r="E29" s="50">
        <f>(E26*1.6)</f>
        <v>14162.619786833857</v>
      </c>
      <c r="F29" s="56">
        <f>+ROUNDUP(E29,-3)</f>
        <v>15000</v>
      </c>
      <c r="G29" s="54"/>
      <c r="H29" s="54"/>
      <c r="I29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B69E0-949D-44A9-8EDD-4804383E23BA}">
  <sheetPr>
    <tabColor rgb="FF00B0F0"/>
  </sheetPr>
  <dimension ref="A1:I27"/>
  <sheetViews>
    <sheetView topLeftCell="A4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155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39</v>
      </c>
      <c r="B10" s="23" t="s">
        <v>17</v>
      </c>
      <c r="C10" s="18">
        <v>150</v>
      </c>
      <c r="D10" s="24">
        <f t="shared" ref="D10:D20" si="0">(G10/H10)</f>
        <v>28.888888888888889</v>
      </c>
      <c r="E10" s="25">
        <f>D10*C10</f>
        <v>4333.333333333333</v>
      </c>
      <c r="F10" s="54"/>
      <c r="G10" s="52">
        <v>13000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44</v>
      </c>
      <c r="B13" s="23" t="s">
        <v>17</v>
      </c>
      <c r="C13" s="18">
        <v>0.5</v>
      </c>
      <c r="D13" s="24">
        <f t="shared" si="0"/>
        <v>25.454545454545453</v>
      </c>
      <c r="E13" s="25">
        <f t="shared" ref="E13" si="1"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52</v>
      </c>
      <c r="B14" s="23" t="s">
        <v>17</v>
      </c>
      <c r="C14" s="18">
        <v>50</v>
      </c>
      <c r="D14" s="24">
        <f t="shared" si="0"/>
        <v>5</v>
      </c>
      <c r="E14" s="25">
        <f t="shared" ref="E14:E20" si="2">D14*C14</f>
        <v>250</v>
      </c>
      <c r="F14" s="54"/>
      <c r="G14" s="52">
        <v>2500</v>
      </c>
      <c r="H14" s="18">
        <v>500</v>
      </c>
      <c r="I14" s="18" t="s">
        <v>17</v>
      </c>
    </row>
    <row r="15" spans="1:9">
      <c r="A15" s="22" t="s">
        <v>84</v>
      </c>
      <c r="B15" s="23" t="s">
        <v>17</v>
      </c>
      <c r="C15" s="18">
        <v>25</v>
      </c>
      <c r="D15" s="24">
        <f t="shared" si="0"/>
        <v>16.666666666666668</v>
      </c>
      <c r="E15" s="25">
        <f t="shared" si="2"/>
        <v>416.66666666666669</v>
      </c>
      <c r="F15" s="54"/>
      <c r="G15" s="52">
        <v>5000</v>
      </c>
      <c r="H15" s="18">
        <v>300</v>
      </c>
      <c r="I15" s="18" t="s">
        <v>17</v>
      </c>
    </row>
    <row r="16" spans="1:9">
      <c r="A16" s="22" t="s">
        <v>61</v>
      </c>
      <c r="B16" s="23" t="s">
        <v>17</v>
      </c>
      <c r="C16" s="18">
        <v>125</v>
      </c>
      <c r="D16" s="24">
        <f t="shared" si="0"/>
        <v>7</v>
      </c>
      <c r="E16" s="25">
        <f t="shared" si="2"/>
        <v>875</v>
      </c>
      <c r="F16" s="54"/>
      <c r="G16" s="52">
        <v>3500</v>
      </c>
      <c r="H16" s="18">
        <v>500</v>
      </c>
      <c r="I16" s="18" t="s">
        <v>17</v>
      </c>
    </row>
    <row r="17" spans="1:9">
      <c r="A17" s="22" t="s">
        <v>57</v>
      </c>
      <c r="B17" s="23" t="s">
        <v>17</v>
      </c>
      <c r="C17" s="18">
        <v>50</v>
      </c>
      <c r="D17" s="24">
        <f t="shared" si="0"/>
        <v>3.2</v>
      </c>
      <c r="E17" s="25">
        <f t="shared" si="2"/>
        <v>160</v>
      </c>
      <c r="F17" s="54"/>
      <c r="G17" s="52">
        <v>1600</v>
      </c>
      <c r="H17" s="18">
        <v>500</v>
      </c>
      <c r="I17" s="18" t="s">
        <v>17</v>
      </c>
    </row>
    <row r="18" spans="1:9">
      <c r="A18" s="22" t="s">
        <v>47</v>
      </c>
      <c r="B18" s="23" t="s">
        <v>17</v>
      </c>
      <c r="C18" s="18">
        <v>10</v>
      </c>
      <c r="D18" s="24">
        <f t="shared" si="0"/>
        <v>5.6</v>
      </c>
      <c r="E18" s="25">
        <f t="shared" si="2"/>
        <v>56</v>
      </c>
      <c r="F18" s="54"/>
      <c r="G18" s="52">
        <v>2800</v>
      </c>
      <c r="H18" s="18">
        <v>500</v>
      </c>
      <c r="I18" s="18" t="s">
        <v>17</v>
      </c>
    </row>
    <row r="19" spans="1:9">
      <c r="A19" s="22" t="s">
        <v>97</v>
      </c>
      <c r="B19" s="23" t="s">
        <v>46</v>
      </c>
      <c r="C19" s="18">
        <v>20</v>
      </c>
      <c r="D19" s="24">
        <f t="shared" si="0"/>
        <v>6.8</v>
      </c>
      <c r="E19" s="25">
        <f t="shared" si="2"/>
        <v>136</v>
      </c>
      <c r="F19" s="54"/>
      <c r="G19" s="59">
        <v>6800</v>
      </c>
      <c r="H19" s="60">
        <v>1000</v>
      </c>
      <c r="I19" s="60" t="s">
        <v>46</v>
      </c>
    </row>
    <row r="20" spans="1:9">
      <c r="A20" s="63" t="s">
        <v>179</v>
      </c>
      <c r="B20" s="64" t="s">
        <v>17</v>
      </c>
      <c r="C20" s="60">
        <v>50</v>
      </c>
      <c r="D20" s="65">
        <f t="shared" si="0"/>
        <v>13.4</v>
      </c>
      <c r="E20" s="66">
        <f t="shared" si="2"/>
        <v>670</v>
      </c>
      <c r="F20" s="54"/>
      <c r="G20" s="61">
        <v>6700</v>
      </c>
      <c r="H20" s="62">
        <v>500</v>
      </c>
      <c r="I20" s="62" t="s">
        <v>17</v>
      </c>
    </row>
    <row r="21" spans="1:9">
      <c r="A21" s="72"/>
      <c r="B21" s="73"/>
      <c r="C21" s="62"/>
      <c r="D21" s="74"/>
      <c r="E21" s="75"/>
      <c r="F21" s="54"/>
      <c r="G21" s="57"/>
      <c r="H21" s="58"/>
      <c r="I21" s="58"/>
    </row>
    <row r="22" spans="1:9">
      <c r="A22" s="67" t="s">
        <v>180</v>
      </c>
      <c r="B22" s="68"/>
      <c r="C22" s="69"/>
      <c r="D22" s="70"/>
      <c r="E22" s="71">
        <f>SUM(E10:E20)</f>
        <v>7000.3341692789963</v>
      </c>
      <c r="F22" s="54"/>
      <c r="G22" s="54"/>
      <c r="H22" s="54"/>
      <c r="I22" s="54"/>
    </row>
    <row r="23" spans="1:9">
      <c r="A23" s="28" t="s">
        <v>181</v>
      </c>
      <c r="B23" s="30"/>
      <c r="C23" s="29"/>
      <c r="D23" s="31">
        <v>0.2</v>
      </c>
      <c r="E23" s="32">
        <f>E22*D23</f>
        <v>1400.0668338557994</v>
      </c>
      <c r="F23" s="54"/>
      <c r="G23" s="54"/>
      <c r="H23" s="54"/>
      <c r="I23" s="54"/>
    </row>
    <row r="24" spans="1:9">
      <c r="A24" s="33" t="s">
        <v>182</v>
      </c>
      <c r="B24" s="34"/>
      <c r="C24" s="35"/>
      <c r="D24" s="36"/>
      <c r="E24" s="37">
        <f>SUM(E22:E23)</f>
        <v>8400.4010031347952</v>
      </c>
      <c r="F24" s="54"/>
      <c r="G24" s="54"/>
      <c r="H24" s="54"/>
      <c r="I24" s="54"/>
    </row>
    <row r="25" spans="1:9">
      <c r="A25" s="38" t="s">
        <v>183</v>
      </c>
      <c r="B25" s="39"/>
      <c r="C25" s="40"/>
      <c r="D25" s="41"/>
      <c r="E25" s="42">
        <f>(E27-E24)</f>
        <v>5040.2406018808779</v>
      </c>
      <c r="F25" s="54"/>
      <c r="G25" s="54"/>
      <c r="H25" s="54"/>
      <c r="I25" s="54"/>
    </row>
    <row r="26" spans="1:9">
      <c r="A26" s="43" t="s">
        <v>184</v>
      </c>
      <c r="B26" s="43"/>
      <c r="C26" s="44"/>
      <c r="D26" s="45"/>
      <c r="E26" s="46">
        <f>(E25/E27)</f>
        <v>0.37500000000000006</v>
      </c>
      <c r="F26" s="54"/>
      <c r="G26" s="54"/>
      <c r="H26" s="54"/>
      <c r="I26" s="54"/>
    </row>
    <row r="27" spans="1:9">
      <c r="A27" s="47" t="s">
        <v>185</v>
      </c>
      <c r="B27" s="48"/>
      <c r="C27" s="49"/>
      <c r="D27" s="48"/>
      <c r="E27" s="50">
        <f>(E24*1.6)</f>
        <v>13440.641605015673</v>
      </c>
      <c r="F27" s="56">
        <f>+ROUNDUP(E27,-3)</f>
        <v>14000</v>
      </c>
      <c r="G27" s="54"/>
      <c r="H27" s="54"/>
      <c r="I27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C917-8E0A-4C8E-9DD8-28EDD635A7B5}">
  <sheetPr>
    <tabColor rgb="FF00B0F0"/>
  </sheetPr>
  <dimension ref="A1:I27"/>
  <sheetViews>
    <sheetView topLeftCell="A6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160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31</v>
      </c>
      <c r="B10" s="23" t="s">
        <v>17</v>
      </c>
      <c r="C10" s="18">
        <v>150</v>
      </c>
      <c r="D10" s="24">
        <f t="shared" ref="D10:D20" si="0">(G10/H10)</f>
        <v>33.333333333333336</v>
      </c>
      <c r="E10" s="25">
        <f>D10*C10</f>
        <v>5000</v>
      </c>
      <c r="F10" s="54"/>
      <c r="G10" s="52">
        <v>15000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44</v>
      </c>
      <c r="B13" s="23" t="s">
        <v>17</v>
      </c>
      <c r="C13" s="18">
        <v>5</v>
      </c>
      <c r="D13" s="24">
        <f t="shared" si="0"/>
        <v>25.454545454545453</v>
      </c>
      <c r="E13" s="25">
        <f t="shared" ref="E13" si="1">D13*$C13</f>
        <v>127.27272727272727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50</v>
      </c>
      <c r="B14" s="23" t="s">
        <v>17</v>
      </c>
      <c r="C14" s="18">
        <v>100</v>
      </c>
      <c r="D14" s="24">
        <f t="shared" si="0"/>
        <v>3</v>
      </c>
      <c r="E14" s="25">
        <f t="shared" ref="E14:E20" si="2">D14*C14</f>
        <v>300</v>
      </c>
      <c r="F14" s="54"/>
      <c r="G14" s="52">
        <v>1500</v>
      </c>
      <c r="H14" s="18">
        <v>500</v>
      </c>
      <c r="I14" s="18" t="s">
        <v>17</v>
      </c>
    </row>
    <row r="15" spans="1:9">
      <c r="A15" s="22" t="s">
        <v>86</v>
      </c>
      <c r="B15" s="23" t="s">
        <v>17</v>
      </c>
      <c r="C15" s="18">
        <v>75</v>
      </c>
      <c r="D15" s="24">
        <f t="shared" si="0"/>
        <v>6</v>
      </c>
      <c r="E15" s="25">
        <f t="shared" si="2"/>
        <v>450</v>
      </c>
      <c r="F15" s="54"/>
      <c r="G15" s="52">
        <v>3000</v>
      </c>
      <c r="H15" s="18">
        <v>500</v>
      </c>
      <c r="I15" s="18" t="s">
        <v>17</v>
      </c>
    </row>
    <row r="16" spans="1:9">
      <c r="A16" s="22" t="s">
        <v>65</v>
      </c>
      <c r="B16" s="23" t="s">
        <v>17</v>
      </c>
      <c r="C16" s="18">
        <v>10</v>
      </c>
      <c r="D16" s="24">
        <f t="shared" ref="D16" si="3">(G16/H16)</f>
        <v>3.8</v>
      </c>
      <c r="E16" s="25">
        <f t="shared" ref="E16" si="4">D16*C16</f>
        <v>38</v>
      </c>
      <c r="F16" s="54"/>
      <c r="G16" s="52">
        <v>3800</v>
      </c>
      <c r="H16" s="18">
        <v>1000</v>
      </c>
      <c r="I16" s="18" t="s">
        <v>17</v>
      </c>
    </row>
    <row r="17" spans="1:9">
      <c r="A17" s="22" t="s">
        <v>63</v>
      </c>
      <c r="B17" s="23" t="s">
        <v>17</v>
      </c>
      <c r="C17" s="18">
        <v>25</v>
      </c>
      <c r="D17" s="24">
        <f t="shared" si="0"/>
        <v>4.4000000000000004</v>
      </c>
      <c r="E17" s="25">
        <f t="shared" si="2"/>
        <v>110.00000000000001</v>
      </c>
      <c r="F17" s="54"/>
      <c r="G17" s="52">
        <v>2200</v>
      </c>
      <c r="H17" s="18">
        <v>500</v>
      </c>
      <c r="I17" s="18" t="s">
        <v>17</v>
      </c>
    </row>
    <row r="18" spans="1:9">
      <c r="A18" s="22" t="s">
        <v>57</v>
      </c>
      <c r="B18" s="23" t="s">
        <v>17</v>
      </c>
      <c r="C18" s="18">
        <v>50</v>
      </c>
      <c r="D18" s="24">
        <f t="shared" si="0"/>
        <v>3.2</v>
      </c>
      <c r="E18" s="25">
        <f t="shared" si="2"/>
        <v>160</v>
      </c>
      <c r="F18" s="54"/>
      <c r="G18" s="52">
        <v>1600</v>
      </c>
      <c r="H18" s="18">
        <v>500</v>
      </c>
      <c r="I18" s="18" t="s">
        <v>17</v>
      </c>
    </row>
    <row r="19" spans="1:9">
      <c r="A19" s="22" t="s">
        <v>94</v>
      </c>
      <c r="B19" s="23" t="s">
        <v>17</v>
      </c>
      <c r="C19" s="18">
        <v>25</v>
      </c>
      <c r="D19" s="24">
        <f t="shared" si="0"/>
        <v>6.4</v>
      </c>
      <c r="E19" s="25">
        <f t="shared" si="2"/>
        <v>160</v>
      </c>
      <c r="F19" s="54"/>
      <c r="G19" s="52">
        <v>3200</v>
      </c>
      <c r="H19" s="18">
        <v>500</v>
      </c>
      <c r="I19" s="18" t="s">
        <v>17</v>
      </c>
    </row>
    <row r="20" spans="1:9">
      <c r="A20" s="63" t="s">
        <v>179</v>
      </c>
      <c r="B20" s="64" t="s">
        <v>17</v>
      </c>
      <c r="C20" s="60">
        <v>50</v>
      </c>
      <c r="D20" s="65">
        <f t="shared" si="0"/>
        <v>13.4</v>
      </c>
      <c r="E20" s="66">
        <f t="shared" si="2"/>
        <v>670</v>
      </c>
      <c r="F20" s="54"/>
      <c r="G20" s="61">
        <v>6700</v>
      </c>
      <c r="H20" s="62">
        <v>500</v>
      </c>
      <c r="I20" s="62" t="s">
        <v>17</v>
      </c>
    </row>
    <row r="21" spans="1:9">
      <c r="A21" s="72"/>
      <c r="B21" s="73"/>
      <c r="C21" s="62"/>
      <c r="D21" s="74"/>
      <c r="E21" s="75"/>
      <c r="F21" s="54"/>
    </row>
    <row r="22" spans="1:9">
      <c r="A22" s="67" t="s">
        <v>180</v>
      </c>
      <c r="B22" s="68"/>
      <c r="C22" s="69"/>
      <c r="D22" s="70"/>
      <c r="E22" s="71">
        <f>SUM(E10:E20)</f>
        <v>7105.8796238244504</v>
      </c>
      <c r="F22" s="54"/>
      <c r="G22" s="54"/>
      <c r="H22" s="54"/>
      <c r="I22" s="54"/>
    </row>
    <row r="23" spans="1:9">
      <c r="A23" s="28" t="s">
        <v>181</v>
      </c>
      <c r="B23" s="30"/>
      <c r="C23" s="29"/>
      <c r="D23" s="31">
        <v>0.2</v>
      </c>
      <c r="E23" s="32">
        <f>E22*D23</f>
        <v>1421.1759247648902</v>
      </c>
      <c r="F23" s="54"/>
      <c r="G23" s="54"/>
      <c r="H23" s="54"/>
      <c r="I23" s="54"/>
    </row>
    <row r="24" spans="1:9">
      <c r="A24" s="33" t="s">
        <v>182</v>
      </c>
      <c r="B24" s="34"/>
      <c r="C24" s="35"/>
      <c r="D24" s="36"/>
      <c r="E24" s="37">
        <f>SUM(E22:E23)</f>
        <v>8527.0555485893401</v>
      </c>
      <c r="F24" s="54"/>
      <c r="G24" s="54"/>
      <c r="H24" s="54"/>
      <c r="I24" s="54"/>
    </row>
    <row r="25" spans="1:9">
      <c r="A25" s="38" t="s">
        <v>183</v>
      </c>
      <c r="B25" s="39"/>
      <c r="C25" s="40"/>
      <c r="D25" s="41"/>
      <c r="E25" s="42">
        <f>(E27-E24)</f>
        <v>5116.2333291536052</v>
      </c>
      <c r="F25" s="54"/>
      <c r="G25" s="54"/>
      <c r="H25" s="54"/>
      <c r="I25" s="54"/>
    </row>
    <row r="26" spans="1:9">
      <c r="A26" s="43" t="s">
        <v>184</v>
      </c>
      <c r="B26" s="43"/>
      <c r="C26" s="44"/>
      <c r="D26" s="45"/>
      <c r="E26" s="46">
        <f>(E25/E27)</f>
        <v>0.37500000000000006</v>
      </c>
      <c r="F26" s="54"/>
      <c r="G26" s="54"/>
      <c r="H26" s="54"/>
      <c r="I26" s="54"/>
    </row>
    <row r="27" spans="1:9">
      <c r="A27" s="47" t="s">
        <v>185</v>
      </c>
      <c r="B27" s="48"/>
      <c r="C27" s="49"/>
      <c r="D27" s="48"/>
      <c r="E27" s="50">
        <f>(E24*1.6)</f>
        <v>13643.288877742945</v>
      </c>
      <c r="F27" s="56">
        <f>+ROUNDUP(E27,-3)</f>
        <v>14000</v>
      </c>
      <c r="G27" s="54"/>
      <c r="H27" s="54"/>
      <c r="I27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B1C3-2F2C-4299-9FED-F657BB3C197E}">
  <sheetPr>
    <tabColor rgb="FF00B0F0"/>
  </sheetPr>
  <dimension ref="A1:I26"/>
  <sheetViews>
    <sheetView topLeftCell="A12" workbookViewId="0">
      <selection activeCell="A10" sqref="A10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188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16</v>
      </c>
      <c r="B10" s="23" t="s">
        <v>17</v>
      </c>
      <c r="C10" s="18">
        <v>150</v>
      </c>
      <c r="D10" s="24">
        <f t="shared" ref="D10:D19" si="0">(G10/H10)</f>
        <v>23.333333333333332</v>
      </c>
      <c r="E10" s="25">
        <f>D10*C10</f>
        <v>3500</v>
      </c>
      <c r="F10" s="54"/>
      <c r="G10" s="52">
        <v>10500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4</v>
      </c>
      <c r="D11" s="24">
        <f t="shared" si="0"/>
        <v>2.2000000000000002</v>
      </c>
      <c r="E11" s="25">
        <f>D11*$C11</f>
        <v>8.8000000000000007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44</v>
      </c>
      <c r="B13" s="23" t="s">
        <v>17</v>
      </c>
      <c r="C13" s="18">
        <v>5</v>
      </c>
      <c r="D13" s="24">
        <f t="shared" si="0"/>
        <v>25.454545454545453</v>
      </c>
      <c r="E13" s="25">
        <f t="shared" ref="E13:E14" si="1">D13*$C13</f>
        <v>127.27272727272727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6" t="s">
        <v>45</v>
      </c>
      <c r="B14" s="23" t="s">
        <v>46</v>
      </c>
      <c r="C14" s="18">
        <v>10</v>
      </c>
      <c r="D14" s="24">
        <f t="shared" si="0"/>
        <v>2.5</v>
      </c>
      <c r="E14" s="25">
        <f t="shared" si="1"/>
        <v>25</v>
      </c>
      <c r="F14" s="54"/>
      <c r="G14" s="52">
        <v>2500</v>
      </c>
      <c r="H14" s="18">
        <v>1000</v>
      </c>
      <c r="I14" s="18" t="s">
        <v>17</v>
      </c>
    </row>
    <row r="15" spans="1:9">
      <c r="A15" s="26" t="s">
        <v>33</v>
      </c>
      <c r="B15" s="23" t="s">
        <v>46</v>
      </c>
      <c r="C15" s="18">
        <v>10</v>
      </c>
      <c r="D15" s="24">
        <f t="shared" ref="D15" si="2">(G15/H15)</f>
        <v>16</v>
      </c>
      <c r="E15" s="25">
        <f t="shared" ref="E15" si="3">D15*$C15</f>
        <v>160</v>
      </c>
      <c r="F15" s="54"/>
      <c r="G15" s="52">
        <v>8000</v>
      </c>
      <c r="H15" s="18">
        <v>500</v>
      </c>
      <c r="I15" s="18" t="s">
        <v>46</v>
      </c>
    </row>
    <row r="16" spans="1:9">
      <c r="A16" s="22" t="s">
        <v>56</v>
      </c>
      <c r="B16" s="23" t="s">
        <v>17</v>
      </c>
      <c r="C16" s="18">
        <v>75</v>
      </c>
      <c r="D16" s="24">
        <f t="shared" ref="D16" si="4">(G16/H16)</f>
        <v>6.5</v>
      </c>
      <c r="E16" s="25">
        <f t="shared" ref="E16" si="5">D16*$C16</f>
        <v>487.5</v>
      </c>
      <c r="F16" s="54"/>
      <c r="G16" s="52">
        <v>6500</v>
      </c>
      <c r="H16" s="18">
        <v>1000</v>
      </c>
      <c r="I16" s="18" t="s">
        <v>17</v>
      </c>
    </row>
    <row r="17" spans="1:9">
      <c r="A17" s="22" t="s">
        <v>91</v>
      </c>
      <c r="B17" s="23" t="s">
        <v>17</v>
      </c>
      <c r="C17" s="18">
        <v>125</v>
      </c>
      <c r="D17" s="24">
        <f t="shared" si="0"/>
        <v>2.4</v>
      </c>
      <c r="E17" s="25">
        <f t="shared" ref="E17:E19" si="6">D17*C17</f>
        <v>300</v>
      </c>
      <c r="F17" s="54"/>
      <c r="G17" s="52">
        <v>1200</v>
      </c>
      <c r="H17" s="18">
        <v>500</v>
      </c>
      <c r="I17" s="18" t="s">
        <v>17</v>
      </c>
    </row>
    <row r="18" spans="1:9">
      <c r="A18" s="22" t="s">
        <v>57</v>
      </c>
      <c r="B18" s="23" t="s">
        <v>17</v>
      </c>
      <c r="C18" s="18">
        <v>50</v>
      </c>
      <c r="D18" s="24">
        <f t="shared" si="0"/>
        <v>3.2</v>
      </c>
      <c r="E18" s="25">
        <f t="shared" si="6"/>
        <v>160</v>
      </c>
      <c r="F18" s="54"/>
      <c r="G18" s="52">
        <v>1600</v>
      </c>
      <c r="H18" s="18">
        <v>500</v>
      </c>
      <c r="I18" s="18" t="s">
        <v>17</v>
      </c>
    </row>
    <row r="19" spans="1:9">
      <c r="A19" s="63" t="s">
        <v>179</v>
      </c>
      <c r="B19" s="64" t="s">
        <v>17</v>
      </c>
      <c r="C19" s="60">
        <v>50</v>
      </c>
      <c r="D19" s="65">
        <f t="shared" si="0"/>
        <v>13.4</v>
      </c>
      <c r="E19" s="66">
        <f t="shared" si="6"/>
        <v>670</v>
      </c>
      <c r="F19" s="54"/>
      <c r="G19" s="61">
        <v>6700</v>
      </c>
      <c r="H19" s="62">
        <v>500</v>
      </c>
      <c r="I19" s="62" t="s">
        <v>17</v>
      </c>
    </row>
    <row r="20" spans="1:9">
      <c r="A20" s="72"/>
      <c r="B20" s="73"/>
      <c r="C20" s="62"/>
      <c r="D20" s="74"/>
      <c r="E20" s="75"/>
      <c r="F20" s="54"/>
      <c r="G20" s="57"/>
      <c r="H20" s="58"/>
      <c r="I20" s="58"/>
    </row>
    <row r="21" spans="1:9">
      <c r="A21" s="67" t="s">
        <v>180</v>
      </c>
      <c r="B21" s="68"/>
      <c r="C21" s="69"/>
      <c r="D21" s="70"/>
      <c r="E21" s="71">
        <f>SUM(E10:E19)</f>
        <v>5524.7796238244518</v>
      </c>
      <c r="F21" s="54"/>
      <c r="G21" s="54"/>
      <c r="H21" s="54"/>
      <c r="I21" s="54"/>
    </row>
    <row r="22" spans="1:9">
      <c r="A22" s="28" t="s">
        <v>181</v>
      </c>
      <c r="B22" s="30"/>
      <c r="C22" s="29"/>
      <c r="D22" s="31">
        <v>0.2</v>
      </c>
      <c r="E22" s="32">
        <f>E21*D22</f>
        <v>1104.9559247648904</v>
      </c>
      <c r="F22" s="54"/>
      <c r="G22" s="54"/>
      <c r="H22" s="54"/>
    </row>
    <row r="23" spans="1:9">
      <c r="A23" s="33" t="s">
        <v>182</v>
      </c>
      <c r="B23" s="34"/>
      <c r="C23" s="35"/>
      <c r="D23" s="36"/>
      <c r="E23" s="37">
        <f>SUM(E21:E22)</f>
        <v>6629.7355485893422</v>
      </c>
      <c r="F23" s="54"/>
      <c r="G23" s="54"/>
      <c r="H23" s="54"/>
    </row>
    <row r="24" spans="1:9">
      <c r="A24" s="38" t="s">
        <v>183</v>
      </c>
      <c r="B24" s="39"/>
      <c r="C24" s="40"/>
      <c r="D24" s="41"/>
      <c r="E24" s="42">
        <f>(E26-E23)</f>
        <v>3977.8413291536053</v>
      </c>
      <c r="F24" s="54"/>
      <c r="G24" s="54"/>
      <c r="H24" s="54"/>
      <c r="I24" s="54"/>
    </row>
    <row r="25" spans="1:9">
      <c r="A25" s="43" t="s">
        <v>184</v>
      </c>
      <c r="B25" s="43"/>
      <c r="C25" s="44"/>
      <c r="D25" s="45"/>
      <c r="E25" s="46">
        <f>(E24/E26)</f>
        <v>0.375</v>
      </c>
      <c r="F25" s="54"/>
      <c r="G25" s="54"/>
      <c r="H25" s="54"/>
      <c r="I25" s="54"/>
    </row>
    <row r="26" spans="1:9">
      <c r="A26" s="47" t="s">
        <v>185</v>
      </c>
      <c r="B26" s="48"/>
      <c r="C26" s="49"/>
      <c r="D26" s="48"/>
      <c r="E26" s="50">
        <f>(E23*1.6)</f>
        <v>10607.576877742948</v>
      </c>
      <c r="F26" s="56">
        <f>+ROUNDUP(E26,-3)</f>
        <v>11000</v>
      </c>
      <c r="G26" s="54"/>
      <c r="H26" s="54"/>
      <c r="I26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9392D-AF45-499A-B8C6-2FBEEE49C4BF}">
  <sheetPr>
    <tabColor rgb="FFFFFF00"/>
  </sheetPr>
  <dimension ref="A1:I31"/>
  <sheetViews>
    <sheetView topLeftCell="A20" workbookViewId="0">
      <selection activeCell="F28" sqref="F28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109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48</v>
      </c>
      <c r="B10" s="23" t="s">
        <v>17</v>
      </c>
      <c r="C10" s="18">
        <v>200</v>
      </c>
      <c r="D10" s="24">
        <f t="shared" ref="D10:D21" si="0">(G10/H10)</f>
        <v>50</v>
      </c>
      <c r="E10" s="25">
        <f>D10*C10</f>
        <v>10000</v>
      </c>
      <c r="F10" s="54"/>
      <c r="G10" s="52">
        <v>22500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0.5</v>
      </c>
      <c r="D13" s="24">
        <f t="shared" si="0"/>
        <v>25.454545454545453</v>
      </c>
      <c r="E13" s="25">
        <f t="shared" ref="E13" si="1"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33</v>
      </c>
      <c r="B14" s="23" t="s">
        <v>46</v>
      </c>
      <c r="C14" s="18">
        <v>5</v>
      </c>
      <c r="D14" s="24">
        <f t="shared" si="0"/>
        <v>16</v>
      </c>
      <c r="E14" s="25">
        <f t="shared" ref="E14:E21" si="2">D14*C14</f>
        <v>80</v>
      </c>
      <c r="F14" s="54"/>
      <c r="G14" s="52">
        <v>8000</v>
      </c>
      <c r="H14" s="18">
        <v>500</v>
      </c>
      <c r="I14" s="18" t="s">
        <v>46</v>
      </c>
    </row>
    <row r="15" spans="1:9">
      <c r="A15" s="22" t="s">
        <v>89</v>
      </c>
      <c r="B15" s="23" t="s">
        <v>17</v>
      </c>
      <c r="C15" s="18">
        <v>5</v>
      </c>
      <c r="D15" s="24">
        <f t="shared" si="0"/>
        <v>2</v>
      </c>
      <c r="E15" s="25">
        <f t="shared" si="2"/>
        <v>10</v>
      </c>
      <c r="F15" s="54"/>
      <c r="G15" s="52">
        <v>1000</v>
      </c>
      <c r="H15" s="18">
        <v>500</v>
      </c>
      <c r="I15" s="18" t="s">
        <v>17</v>
      </c>
    </row>
    <row r="16" spans="1:9">
      <c r="A16" s="22" t="s">
        <v>189</v>
      </c>
      <c r="B16" s="23" t="s">
        <v>17</v>
      </c>
      <c r="C16" s="18">
        <v>70</v>
      </c>
      <c r="D16" s="24">
        <f t="shared" si="0"/>
        <v>28</v>
      </c>
      <c r="E16" s="25">
        <f t="shared" si="2"/>
        <v>1960</v>
      </c>
      <c r="F16" s="54"/>
      <c r="G16" s="52">
        <v>7000</v>
      </c>
      <c r="H16" s="18">
        <v>250</v>
      </c>
      <c r="I16" s="18" t="s">
        <v>17</v>
      </c>
    </row>
    <row r="17" spans="1:9">
      <c r="A17" s="22" t="s">
        <v>190</v>
      </c>
      <c r="B17" s="23" t="s">
        <v>17</v>
      </c>
      <c r="C17" s="18">
        <v>40</v>
      </c>
      <c r="D17" s="24">
        <f t="shared" si="0"/>
        <v>30</v>
      </c>
      <c r="E17" s="25">
        <f t="shared" si="2"/>
        <v>1200</v>
      </c>
      <c r="F17" s="54"/>
      <c r="G17" s="52">
        <v>15000</v>
      </c>
      <c r="H17" s="18">
        <v>500</v>
      </c>
      <c r="I17" s="18" t="s">
        <v>17</v>
      </c>
    </row>
    <row r="18" spans="1:9">
      <c r="A18" s="22" t="s">
        <v>93</v>
      </c>
      <c r="B18" s="23" t="s">
        <v>17</v>
      </c>
      <c r="C18" s="18">
        <v>15</v>
      </c>
      <c r="D18" s="24">
        <f t="shared" si="0"/>
        <v>33.6</v>
      </c>
      <c r="E18" s="25">
        <f t="shared" si="2"/>
        <v>504</v>
      </c>
      <c r="F18" s="54"/>
      <c r="G18" s="52">
        <v>4200</v>
      </c>
      <c r="H18" s="18">
        <v>125</v>
      </c>
      <c r="I18" s="18" t="s">
        <v>17</v>
      </c>
    </row>
    <row r="19" spans="1:9">
      <c r="A19" s="22" t="s">
        <v>37</v>
      </c>
      <c r="B19" s="23" t="s">
        <v>46</v>
      </c>
      <c r="C19" s="18">
        <v>3</v>
      </c>
      <c r="D19" s="24">
        <f t="shared" si="0"/>
        <v>71.428571428571431</v>
      </c>
      <c r="E19" s="25">
        <f t="shared" si="2"/>
        <v>214.28571428571428</v>
      </c>
      <c r="F19" s="54"/>
      <c r="G19" s="52">
        <v>25000</v>
      </c>
      <c r="H19" s="18">
        <v>350</v>
      </c>
      <c r="I19" s="18" t="s">
        <v>46</v>
      </c>
    </row>
    <row r="20" spans="1:9">
      <c r="A20" s="22" t="s">
        <v>101</v>
      </c>
      <c r="B20" s="23" t="s">
        <v>46</v>
      </c>
      <c r="C20" s="18">
        <v>15</v>
      </c>
      <c r="D20" s="24">
        <f t="shared" si="0"/>
        <v>72</v>
      </c>
      <c r="E20" s="25">
        <f t="shared" si="2"/>
        <v>1080</v>
      </c>
      <c r="F20" s="54"/>
      <c r="G20" s="59">
        <v>18000</v>
      </c>
      <c r="H20" s="60">
        <v>250</v>
      </c>
      <c r="I20" s="60" t="s">
        <v>46</v>
      </c>
    </row>
    <row r="21" spans="1:9">
      <c r="A21" s="63" t="s">
        <v>179</v>
      </c>
      <c r="B21" s="64" t="s">
        <v>17</v>
      </c>
      <c r="C21" s="60">
        <v>50</v>
      </c>
      <c r="D21" s="65">
        <f t="shared" si="0"/>
        <v>13.4</v>
      </c>
      <c r="E21" s="66">
        <f t="shared" si="2"/>
        <v>670</v>
      </c>
      <c r="F21" s="54"/>
      <c r="G21" s="61">
        <v>6700</v>
      </c>
      <c r="H21" s="62">
        <v>500</v>
      </c>
      <c r="I21" s="62" t="s">
        <v>17</v>
      </c>
    </row>
    <row r="22" spans="1:9">
      <c r="A22" s="72"/>
      <c r="B22" s="73"/>
      <c r="C22" s="62"/>
      <c r="D22" s="74"/>
      <c r="E22" s="75"/>
      <c r="F22" s="54"/>
      <c r="G22" s="57"/>
      <c r="H22" s="58"/>
      <c r="I22" s="58"/>
    </row>
    <row r="23" spans="1:9">
      <c r="A23" s="67" t="s">
        <v>180</v>
      </c>
      <c r="B23" s="68"/>
      <c r="C23" s="69"/>
      <c r="D23" s="70"/>
      <c r="E23" s="71">
        <f>SUM(E10:E21)</f>
        <v>15821.61988356471</v>
      </c>
      <c r="F23" s="54"/>
      <c r="G23" s="54"/>
      <c r="H23" s="54"/>
      <c r="I23" s="54"/>
    </row>
    <row r="24" spans="1:9">
      <c r="A24" s="28" t="s">
        <v>181</v>
      </c>
      <c r="B24" s="30"/>
      <c r="C24" s="29"/>
      <c r="D24" s="31">
        <v>0.2</v>
      </c>
      <c r="E24" s="32">
        <f>E23*D24</f>
        <v>3164.3239767129421</v>
      </c>
      <c r="F24" s="54"/>
      <c r="G24" s="54"/>
      <c r="H24" s="54"/>
      <c r="I24" s="54"/>
    </row>
    <row r="25" spans="1:9">
      <c r="A25" s="33" t="s">
        <v>182</v>
      </c>
      <c r="B25" s="34"/>
      <c r="C25" s="35"/>
      <c r="D25" s="36"/>
      <c r="E25" s="37">
        <f>SUM(E23:E24)</f>
        <v>18985.943860277654</v>
      </c>
      <c r="F25" s="54"/>
      <c r="G25" s="54"/>
      <c r="H25" s="54"/>
      <c r="I25" s="54"/>
    </row>
    <row r="26" spans="1:9">
      <c r="A26" s="38" t="s">
        <v>183</v>
      </c>
      <c r="B26" s="39"/>
      <c r="C26" s="40"/>
      <c r="D26" s="41"/>
      <c r="E26" s="42">
        <f>(E28-E25)</f>
        <v>11391.566316166594</v>
      </c>
      <c r="F26" s="54"/>
      <c r="G26" s="54"/>
      <c r="H26" s="54"/>
      <c r="I26" s="54"/>
    </row>
    <row r="27" spans="1:9">
      <c r="A27" s="43" t="s">
        <v>184</v>
      </c>
      <c r="B27" s="43"/>
      <c r="C27" s="44"/>
      <c r="D27" s="45"/>
      <c r="E27" s="46">
        <f>(E26/E28)</f>
        <v>0.37500000000000006</v>
      </c>
      <c r="F27" s="54"/>
      <c r="G27" s="54"/>
      <c r="H27" s="54"/>
      <c r="I27" s="54"/>
    </row>
    <row r="28" spans="1:9">
      <c r="A28" s="47" t="s">
        <v>185</v>
      </c>
      <c r="B28" s="48"/>
      <c r="C28" s="49"/>
      <c r="D28" s="48"/>
      <c r="E28" s="50">
        <f>(E25*1.6)</f>
        <v>30377.510176444248</v>
      </c>
      <c r="F28" s="56">
        <f>+ROUNDUP(E28,-3)</f>
        <v>31000</v>
      </c>
      <c r="G28" s="54"/>
      <c r="H28" s="54"/>
      <c r="I28" s="54"/>
    </row>
    <row r="31" spans="1:9">
      <c r="G31" s="82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8315-8E53-4B66-80A0-7DC2DE6CF0D4}">
  <sheetPr>
    <tabColor rgb="FFFFFF00"/>
  </sheetPr>
  <dimension ref="A1:I27"/>
  <sheetViews>
    <sheetView topLeftCell="A7" workbookViewId="0">
      <selection activeCell="K19" sqref="K19"/>
    </sheetView>
  </sheetViews>
  <sheetFormatPr defaultColWidth="11.42578125" defaultRowHeight="15"/>
  <cols>
    <col min="1" max="1" width="30.85546875" bestFit="1" customWidth="1"/>
    <col min="2" max="2" width="14.7109375" customWidth="1"/>
    <col min="3" max="3" width="15.5703125" customWidth="1"/>
    <col min="4" max="4" width="15.28515625" bestFit="1" customWidth="1"/>
    <col min="5" max="5" width="17.28515625" bestFit="1" customWidth="1"/>
    <col min="7" max="7" width="21" bestFit="1" customWidth="1"/>
    <col min="8" max="8" width="17.42578125" bestFit="1" customWidth="1"/>
  </cols>
  <sheetData>
    <row r="1" spans="1:9" ht="15" customHeight="1">
      <c r="A1" s="147" t="s">
        <v>164</v>
      </c>
      <c r="B1" s="148"/>
      <c r="C1" s="148"/>
      <c r="D1" s="149"/>
      <c r="E1" s="153"/>
      <c r="F1" s="54"/>
      <c r="G1" s="54"/>
      <c r="H1" s="54"/>
      <c r="I1" s="54"/>
    </row>
    <row r="2" spans="1:9">
      <c r="A2" s="150"/>
      <c r="B2" s="151"/>
      <c r="C2" s="151"/>
      <c r="D2" s="152"/>
      <c r="E2" s="154"/>
      <c r="F2" s="54"/>
      <c r="G2" s="54"/>
      <c r="H2" s="54"/>
      <c r="I2" s="54"/>
    </row>
    <row r="3" spans="1:9">
      <c r="A3" s="156" t="s">
        <v>165</v>
      </c>
      <c r="B3" s="157"/>
      <c r="C3" s="157"/>
      <c r="D3" s="158"/>
      <c r="E3" s="155"/>
      <c r="F3" s="54"/>
      <c r="G3" s="54"/>
      <c r="H3" s="54"/>
      <c r="I3" s="54"/>
    </row>
    <row r="4" spans="1:9">
      <c r="A4" s="13"/>
      <c r="B4" s="14"/>
      <c r="C4" s="14"/>
      <c r="D4" s="15"/>
      <c r="E4" s="16"/>
      <c r="F4" s="55"/>
      <c r="G4" s="55"/>
      <c r="H4" s="55"/>
      <c r="I4" s="55"/>
    </row>
    <row r="5" spans="1:9">
      <c r="A5" s="17" t="s">
        <v>166</v>
      </c>
      <c r="B5" s="159" t="s">
        <v>191</v>
      </c>
      <c r="C5" s="176"/>
      <c r="D5" s="17" t="s">
        <v>167</v>
      </c>
      <c r="E5" s="18" t="s">
        <v>67</v>
      </c>
      <c r="F5" s="54"/>
      <c r="G5" s="54"/>
      <c r="H5" s="54"/>
      <c r="I5" s="54"/>
    </row>
    <row r="6" spans="1:9">
      <c r="A6" s="17" t="s">
        <v>168</v>
      </c>
      <c r="B6" s="159">
        <v>1</v>
      </c>
      <c r="C6" s="176"/>
      <c r="D6" s="17"/>
      <c r="E6" s="18"/>
      <c r="F6" s="54"/>
      <c r="G6" s="54"/>
      <c r="H6" s="54"/>
      <c r="I6" s="54"/>
    </row>
    <row r="7" spans="1:9">
      <c r="A7" s="19"/>
      <c r="B7" s="160"/>
      <c r="C7" s="176"/>
      <c r="D7" s="17"/>
      <c r="E7" s="20"/>
      <c r="F7" s="54"/>
      <c r="G7" s="54"/>
      <c r="H7" s="54"/>
      <c r="I7" s="54"/>
    </row>
    <row r="8" spans="1:9">
      <c r="A8" s="144" t="s">
        <v>169</v>
      </c>
      <c r="B8" s="145" t="s">
        <v>170</v>
      </c>
      <c r="C8" s="144" t="s">
        <v>171</v>
      </c>
      <c r="D8" s="146" t="s">
        <v>172</v>
      </c>
      <c r="E8" s="176"/>
      <c r="F8" s="54"/>
      <c r="G8" s="54"/>
      <c r="H8" s="54"/>
      <c r="I8" s="54"/>
    </row>
    <row r="9" spans="1:9">
      <c r="A9" s="177"/>
      <c r="B9" s="177"/>
      <c r="C9" s="177"/>
      <c r="D9" s="21" t="s">
        <v>173</v>
      </c>
      <c r="E9" s="21" t="s">
        <v>174</v>
      </c>
      <c r="F9" s="54"/>
      <c r="G9" s="51" t="s">
        <v>175</v>
      </c>
      <c r="H9" s="51" t="s">
        <v>176</v>
      </c>
      <c r="I9" s="51" t="s">
        <v>177</v>
      </c>
    </row>
    <row r="10" spans="1:9">
      <c r="A10" s="22" t="s">
        <v>51</v>
      </c>
      <c r="B10" s="23" t="s">
        <v>17</v>
      </c>
      <c r="C10" s="18">
        <v>200</v>
      </c>
      <c r="D10" s="24">
        <f t="shared" ref="D10:D18" si="0">(G10/H10)</f>
        <v>62.222222222222221</v>
      </c>
      <c r="E10" s="25">
        <f>D10*C10</f>
        <v>12444.444444444443</v>
      </c>
      <c r="F10" s="54"/>
      <c r="G10" s="52">
        <v>28000</v>
      </c>
      <c r="H10" s="18">
        <v>450</v>
      </c>
      <c r="I10" s="18" t="s">
        <v>17</v>
      </c>
    </row>
    <row r="11" spans="1:9">
      <c r="A11" s="26" t="s">
        <v>35</v>
      </c>
      <c r="B11" s="23" t="s">
        <v>17</v>
      </c>
      <c r="C11" s="27">
        <v>2</v>
      </c>
      <c r="D11" s="24">
        <f t="shared" si="0"/>
        <v>2.2000000000000002</v>
      </c>
      <c r="E11" s="25">
        <f>D11*$C11</f>
        <v>4.4000000000000004</v>
      </c>
      <c r="F11" s="54"/>
      <c r="G11" s="53">
        <v>2200</v>
      </c>
      <c r="H11" s="18">
        <v>1000</v>
      </c>
      <c r="I11" s="18" t="s">
        <v>17</v>
      </c>
    </row>
    <row r="12" spans="1:9">
      <c r="A12" s="22" t="s">
        <v>38</v>
      </c>
      <c r="B12" s="23" t="s">
        <v>17</v>
      </c>
      <c r="C12" s="18">
        <v>0.5</v>
      </c>
      <c r="D12" s="24">
        <f t="shared" si="0"/>
        <v>172.41379310344828</v>
      </c>
      <c r="E12" s="25">
        <f>D12*C12</f>
        <v>86.206896551724142</v>
      </c>
      <c r="F12" s="54"/>
      <c r="G12" s="52">
        <v>10000</v>
      </c>
      <c r="H12" s="18">
        <v>58</v>
      </c>
      <c r="I12" s="18" t="s">
        <v>17</v>
      </c>
    </row>
    <row r="13" spans="1:9">
      <c r="A13" s="26" t="s">
        <v>42</v>
      </c>
      <c r="B13" s="23" t="s">
        <v>17</v>
      </c>
      <c r="C13" s="18">
        <v>0.5</v>
      </c>
      <c r="D13" s="24">
        <f t="shared" si="0"/>
        <v>25.454545454545453</v>
      </c>
      <c r="E13" s="25">
        <f t="shared" ref="E13" si="1">D13*$C13</f>
        <v>12.727272727272727</v>
      </c>
      <c r="F13" s="54"/>
      <c r="G13" s="52">
        <v>1400</v>
      </c>
      <c r="H13" s="18">
        <v>55</v>
      </c>
      <c r="I13" s="18" t="s">
        <v>17</v>
      </c>
    </row>
    <row r="14" spans="1:9">
      <c r="A14" s="22" t="s">
        <v>54</v>
      </c>
      <c r="B14" s="23" t="s">
        <v>17</v>
      </c>
      <c r="C14" s="18">
        <v>50</v>
      </c>
      <c r="D14" s="24">
        <f t="shared" si="0"/>
        <v>8</v>
      </c>
      <c r="E14" s="25">
        <f t="shared" ref="E14:E18" si="2">D14*C14</f>
        <v>400</v>
      </c>
      <c r="F14" s="54"/>
      <c r="G14" s="52">
        <v>4000</v>
      </c>
      <c r="H14" s="18">
        <v>500</v>
      </c>
      <c r="I14" s="18" t="s">
        <v>17</v>
      </c>
    </row>
    <row r="15" spans="1:9">
      <c r="A15" s="22" t="s">
        <v>63</v>
      </c>
      <c r="B15" s="23" t="s">
        <v>17</v>
      </c>
      <c r="C15" s="18">
        <v>25</v>
      </c>
      <c r="D15" s="24">
        <f t="shared" si="0"/>
        <v>3.8</v>
      </c>
      <c r="E15" s="25">
        <f t="shared" si="2"/>
        <v>95</v>
      </c>
      <c r="F15" s="54"/>
      <c r="G15" s="52">
        <v>3800</v>
      </c>
      <c r="H15" s="18">
        <v>1000</v>
      </c>
      <c r="I15" s="18" t="s">
        <v>17</v>
      </c>
    </row>
    <row r="16" spans="1:9">
      <c r="A16" s="22" t="s">
        <v>55</v>
      </c>
      <c r="B16" s="23" t="s">
        <v>17</v>
      </c>
      <c r="C16" s="18">
        <v>5</v>
      </c>
      <c r="D16" s="24">
        <f t="shared" si="0"/>
        <v>14</v>
      </c>
      <c r="E16" s="25">
        <f t="shared" si="2"/>
        <v>70</v>
      </c>
      <c r="F16" s="54"/>
      <c r="G16" s="52">
        <v>7000</v>
      </c>
      <c r="H16" s="18">
        <v>500</v>
      </c>
      <c r="I16" s="18" t="s">
        <v>17</v>
      </c>
    </row>
    <row r="17" spans="1:9">
      <c r="A17" s="22" t="s">
        <v>93</v>
      </c>
      <c r="B17" s="23" t="s">
        <v>17</v>
      </c>
      <c r="C17" s="18">
        <v>10</v>
      </c>
      <c r="D17" s="24">
        <f t="shared" si="0"/>
        <v>33.6</v>
      </c>
      <c r="E17" s="25">
        <f t="shared" si="2"/>
        <v>336</v>
      </c>
      <c r="F17" s="54"/>
      <c r="G17" s="52">
        <v>4200</v>
      </c>
      <c r="H17" s="18">
        <v>125</v>
      </c>
      <c r="I17" s="18" t="s">
        <v>17</v>
      </c>
    </row>
    <row r="18" spans="1:9">
      <c r="A18" s="22" t="s">
        <v>75</v>
      </c>
      <c r="B18" s="23" t="s">
        <v>17</v>
      </c>
      <c r="C18" s="18">
        <v>10</v>
      </c>
      <c r="D18" s="24">
        <f t="shared" si="0"/>
        <v>16.666666666666668</v>
      </c>
      <c r="E18" s="25">
        <f t="shared" si="2"/>
        <v>166.66666666666669</v>
      </c>
      <c r="F18" s="54"/>
      <c r="G18" s="52">
        <v>3000</v>
      </c>
      <c r="H18" s="18">
        <v>180</v>
      </c>
      <c r="I18" s="18" t="s">
        <v>17</v>
      </c>
    </row>
    <row r="19" spans="1:9">
      <c r="A19" s="22" t="s">
        <v>190</v>
      </c>
      <c r="B19" s="23" t="s">
        <v>17</v>
      </c>
      <c r="C19" s="18">
        <v>50</v>
      </c>
      <c r="D19" s="24">
        <f t="shared" ref="D19:D20" si="3">(G19/H19)</f>
        <v>30</v>
      </c>
      <c r="E19" s="25">
        <f t="shared" ref="E19:E21" si="4">D19*C19</f>
        <v>1500</v>
      </c>
      <c r="F19" s="54"/>
      <c r="G19" s="52">
        <v>15000</v>
      </c>
      <c r="H19" s="18">
        <v>500</v>
      </c>
      <c r="I19" s="18" t="s">
        <v>17</v>
      </c>
    </row>
    <row r="20" spans="1:9">
      <c r="A20" s="63" t="s">
        <v>189</v>
      </c>
      <c r="B20" s="64" t="s">
        <v>17</v>
      </c>
      <c r="C20" s="60">
        <v>25</v>
      </c>
      <c r="D20" s="24">
        <f t="shared" si="3"/>
        <v>28</v>
      </c>
      <c r="E20" s="25">
        <f t="shared" si="4"/>
        <v>700</v>
      </c>
      <c r="F20" s="54"/>
      <c r="G20" s="52">
        <v>7000</v>
      </c>
      <c r="H20" s="18">
        <v>250</v>
      </c>
      <c r="I20" s="18" t="s">
        <v>17</v>
      </c>
    </row>
    <row r="21" spans="1:9">
      <c r="A21" s="63" t="s">
        <v>179</v>
      </c>
      <c r="B21" s="64" t="s">
        <v>17</v>
      </c>
      <c r="C21" s="60">
        <v>50</v>
      </c>
      <c r="D21" s="65">
        <f>(G21/H21)</f>
        <v>13.4</v>
      </c>
      <c r="E21" s="66">
        <f t="shared" si="4"/>
        <v>670</v>
      </c>
      <c r="F21" s="54"/>
      <c r="G21" s="61">
        <v>6700</v>
      </c>
      <c r="H21" s="62">
        <v>500</v>
      </c>
      <c r="I21" s="62" t="s">
        <v>17</v>
      </c>
    </row>
    <row r="22" spans="1:9">
      <c r="A22" s="67" t="s">
        <v>180</v>
      </c>
      <c r="B22" s="68"/>
      <c r="C22" s="69"/>
      <c r="D22" s="70"/>
      <c r="E22" s="71">
        <f>SUM(E10:E21)</f>
        <v>16485.445280390108</v>
      </c>
      <c r="F22" s="54"/>
      <c r="G22" s="54"/>
      <c r="H22" s="54"/>
      <c r="I22" s="54"/>
    </row>
    <row r="23" spans="1:9">
      <c r="A23" s="28" t="s">
        <v>181</v>
      </c>
      <c r="B23" s="30"/>
      <c r="C23" s="29"/>
      <c r="D23" s="31">
        <v>0.2</v>
      </c>
      <c r="E23" s="32">
        <f>E22*D23</f>
        <v>3297.0890560780217</v>
      </c>
      <c r="F23" s="54"/>
      <c r="G23" s="54"/>
      <c r="H23" s="54"/>
      <c r="I23" s="54"/>
    </row>
    <row r="24" spans="1:9">
      <c r="A24" s="33" t="s">
        <v>182</v>
      </c>
      <c r="B24" s="34"/>
      <c r="C24" s="35"/>
      <c r="D24" s="36"/>
      <c r="E24" s="37">
        <f>SUM(E22:E23)</f>
        <v>19782.534336468128</v>
      </c>
      <c r="F24" s="54"/>
      <c r="G24" s="54"/>
      <c r="H24" s="54"/>
      <c r="I24" s="54"/>
    </row>
    <row r="25" spans="1:9">
      <c r="A25" s="38" t="s">
        <v>183</v>
      </c>
      <c r="B25" s="39"/>
      <c r="C25" s="40"/>
      <c r="D25" s="41"/>
      <c r="E25" s="42">
        <f>(E27-E24)</f>
        <v>11869.520601880879</v>
      </c>
      <c r="F25" s="54"/>
      <c r="G25" s="54"/>
    </row>
    <row r="26" spans="1:9">
      <c r="A26" s="43" t="s">
        <v>184</v>
      </c>
      <c r="B26" s="43"/>
      <c r="C26" s="44"/>
      <c r="D26" s="45"/>
      <c r="E26" s="46">
        <f>(E25/E27)</f>
        <v>0.37500000000000006</v>
      </c>
      <c r="F26" s="54"/>
      <c r="G26" s="54"/>
    </row>
    <row r="27" spans="1:9">
      <c r="A27" s="47" t="s">
        <v>185</v>
      </c>
      <c r="B27" s="48"/>
      <c r="C27" s="49"/>
      <c r="D27" s="48"/>
      <c r="E27" s="50">
        <f>(E24*1.6)</f>
        <v>31652.054938349007</v>
      </c>
      <c r="F27" s="56">
        <f>+ROUNDUP(E27,-3)</f>
        <v>32000</v>
      </c>
      <c r="G27" s="54"/>
      <c r="H27" s="54"/>
      <c r="I27" s="54"/>
    </row>
  </sheetData>
  <mergeCells count="10">
    <mergeCell ref="A8:A9"/>
    <mergeCell ref="B8:B9"/>
    <mergeCell ref="C8:C9"/>
    <mergeCell ref="D8:E8"/>
    <mergeCell ref="A1:D2"/>
    <mergeCell ref="E1:E3"/>
    <mergeCell ref="A3:D3"/>
    <mergeCell ref="B5:C5"/>
    <mergeCell ref="B6:C6"/>
    <mergeCell ref="B7: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LOPEZ</dc:creator>
  <cp:keywords/>
  <dc:description/>
  <cp:lastModifiedBy>NICOLAS SIERRA</cp:lastModifiedBy>
  <cp:revision/>
  <dcterms:created xsi:type="dcterms:W3CDTF">2025-03-08T20:58:37Z</dcterms:created>
  <dcterms:modified xsi:type="dcterms:W3CDTF">2025-04-01T16:54:15Z</dcterms:modified>
  <cp:category/>
  <cp:contentStatus/>
</cp:coreProperties>
</file>